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1CC2E35D-5190-4757-8F28-997902CBBE67}" xr6:coauthVersionLast="36" xr6:coauthVersionMax="36" xr10:uidLastSave="{00000000-0000-0000-0000-000000000000}"/>
  <bookViews>
    <workbookView xWindow="0" yWindow="0" windowWidth="23040" windowHeight="8772" tabRatio="405" xr2:uid="{00000000-000D-0000-FFFF-FFFF00000000}"/>
  </bookViews>
  <sheets>
    <sheet name="Приложение 1. ВОР" sheetId="3" r:id="rId1"/>
    <sheet name="Приложение 2. РВ" sheetId="4" r:id="rId2"/>
  </sheets>
  <definedNames>
    <definedName name="_xlnm._FilterDatabase" localSheetId="0" hidden="1">'Приложение 1. ВОР'!$A$3:$E$56</definedName>
    <definedName name="_xlnm._FilterDatabase" localSheetId="1" hidden="1">'Приложение 2. РВ'!$A$3:$E$50</definedName>
  </definedNames>
  <calcPr calcId="191029"/>
</workbook>
</file>

<file path=xl/calcChain.xml><?xml version="1.0" encoding="utf-8"?>
<calcChain xmlns="http://schemas.openxmlformats.org/spreadsheetml/2006/main">
  <c r="D57" i="4" l="1"/>
  <c r="D55" i="4"/>
  <c r="D53" i="4"/>
  <c r="D7" i="3"/>
  <c r="D22" i="4"/>
  <c r="D21" i="4"/>
  <c r="D20" i="4"/>
  <c r="D19" i="4"/>
  <c r="D18" i="4"/>
  <c r="D43" i="4"/>
  <c r="D39" i="4"/>
  <c r="D38" i="4"/>
  <c r="D24" i="4"/>
  <c r="D23" i="4"/>
  <c r="D17" i="4"/>
  <c r="D16" i="4"/>
  <c r="D43" i="3" l="1"/>
  <c r="D49" i="3"/>
  <c r="D45" i="3"/>
  <c r="D44" i="3"/>
  <c r="D26" i="3" l="1"/>
  <c r="D31" i="3"/>
  <c r="D30" i="3"/>
  <c r="D27" i="3"/>
  <c r="D28" i="3"/>
  <c r="D25" i="3"/>
  <c r="D24" i="3"/>
  <c r="D23" i="3"/>
</calcChain>
</file>

<file path=xl/sharedStrings.xml><?xml version="1.0" encoding="utf-8"?>
<sst xmlns="http://schemas.openxmlformats.org/spreadsheetml/2006/main" count="464" uniqueCount="235">
  <si>
    <t>m</t>
  </si>
  <si>
    <t>№</t>
  </si>
  <si>
    <t>Наименование</t>
  </si>
  <si>
    <r>
      <t>m</t>
    </r>
    <r>
      <rPr>
        <vertAlign val="superscript"/>
        <sz val="12"/>
        <rFont val="Arial Cyr"/>
        <family val="2"/>
        <charset val="204"/>
      </rPr>
      <t>3</t>
    </r>
  </si>
  <si>
    <t>Кол-во
Quantity</t>
  </si>
  <si>
    <t>Примечания
Note</t>
  </si>
  <si>
    <t>Ед.имз.
Dimension</t>
  </si>
  <si>
    <t>Га</t>
  </si>
  <si>
    <t>Обратная засыпка местным грунтом поверх слоя песчаной подушки.</t>
  </si>
  <si>
    <t>Отвод стальной d=630×10мм. Ру40 30°</t>
  </si>
  <si>
    <t>Отвод стальной d=630×10мм. Ру40 60°</t>
  </si>
  <si>
    <t>комплект</t>
  </si>
  <si>
    <t>Отвод стальной d=273X5мм. Ру40 45°</t>
  </si>
  <si>
    <t>1. Земляные работы</t>
  </si>
  <si>
    <t>2.1.</t>
  </si>
  <si>
    <t>2.2.</t>
  </si>
  <si>
    <t>2.4.</t>
  </si>
  <si>
    <t>2.5.</t>
  </si>
  <si>
    <t>2.6.</t>
  </si>
  <si>
    <t>2.7.</t>
  </si>
  <si>
    <t>2.8.</t>
  </si>
  <si>
    <t>Устройство песчаной подушки низ трубы 10 см., на 360 градусов. По верху трубы слой песчаной подушки составит 20 см.</t>
  </si>
  <si>
    <t>Сварка однотрубная, укладка, заварка стыка стальная труба DN273×5 мм Сталь20 с наружной изоляцией ВУС, изоляция стыков  в траншею.</t>
  </si>
  <si>
    <t>1.1.</t>
  </si>
  <si>
    <t>1.2.</t>
  </si>
  <si>
    <t>1.3.</t>
  </si>
  <si>
    <t>1.5.</t>
  </si>
  <si>
    <t>1.6.</t>
  </si>
  <si>
    <t>1.7.</t>
  </si>
  <si>
    <t>3.1.</t>
  </si>
  <si>
    <t>3.2.</t>
  </si>
  <si>
    <t>3.4.</t>
  </si>
  <si>
    <t>3.5.</t>
  </si>
  <si>
    <t>3.6.</t>
  </si>
  <si>
    <t>3.7.</t>
  </si>
  <si>
    <t>3.3.</t>
  </si>
  <si>
    <t>Монтаж Задвижка PN40 d=80</t>
  </si>
  <si>
    <t>Монтаж Стальной фланец PN40 d=80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</si>
  <si>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</si>
  <si>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</si>
  <si>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</si>
  <si>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</si>
  <si>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</si>
  <si>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</si>
  <si>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</si>
  <si>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</si>
  <si>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</si>
  <si>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м3</t>
  </si>
  <si>
    <t xml:space="preserve">Лесосведение, Резка и очистка лесополосы шириной 20 м, длиной L=2900 </t>
  </si>
  <si>
    <t>Ведомость объемов работ учитывает плановые физические показатели работ, фактические показатели уточняются по месту по согласованию с Заказчиком.</t>
  </si>
  <si>
    <t>Сварка однотрубная, укладка, заварка стыка по стальной трубе DN630×10 мм Сталь20 с наружной изоляцией ВУС , выполнение изоляции стыков в траншее.</t>
  </si>
  <si>
    <t>м.п.</t>
  </si>
  <si>
    <t>Разработка траншеи в отвал грунт 4 категории экскаватор ковш -2,0 м3, отнощение откосов 1:1,2</t>
  </si>
  <si>
    <t>тн</t>
  </si>
  <si>
    <t>м2</t>
  </si>
  <si>
    <t>Устройство подбетонки из бетона В7,5</t>
  </si>
  <si>
    <t>Vздание= (Высота 3000мм, Ширина 3500мм, Длина 4000мм)= 42 м2</t>
  </si>
  <si>
    <t>Vздание=(Ширина 3500мм, Длина 4000мм)*0,1м =1,4 м3</t>
  </si>
  <si>
    <t>Высота 3000 мм., Ширина 3500 мм., Длина 4000 мм., толщина бетонного слоя стен 250 мм. V=14,5 м3</t>
  </si>
  <si>
    <t>Бетонирование бетоном В25</t>
  </si>
  <si>
    <t>Армирование консольного здания увязкой арматуры</t>
  </si>
  <si>
    <t>Монтаж опалубки</t>
  </si>
  <si>
    <t>замер</t>
  </si>
  <si>
    <t>Ультразвук - ОНИКС</t>
  </si>
  <si>
    <t>S=(Высота 3000мм, Ширина 3500мм, Длина 4000мм) = 50 м2</t>
  </si>
  <si>
    <t>Демонтаж опалубки</t>
  </si>
  <si>
    <t>3.8.</t>
  </si>
  <si>
    <t>Выполнение замера прочности бетонов на 3 сутки, получение согласования у Заказчика на дальнейшие работы</t>
  </si>
  <si>
    <t>3.9.</t>
  </si>
  <si>
    <t>S=(Высота 3000мм, Ширина 3500мм, Длина 4000мм)= 22 м2</t>
  </si>
  <si>
    <t>3.Узлы запорной арматуры (УЗА - колодцы № 1,2,3,4)</t>
  </si>
  <si>
    <t>кг</t>
  </si>
  <si>
    <t>S=(Высота 3000мм, Ширина 3500мм, Длина 4000мм) = 36 м2</t>
  </si>
  <si>
    <t>3.10.</t>
  </si>
  <si>
    <t>Устройство проходов для трубопроводов с установкой патронов ДУ 720 мм.со спейсерами, с гидроизоляцией и обетонкой проходов</t>
  </si>
  <si>
    <t>3.11.</t>
  </si>
  <si>
    <t xml:space="preserve">Устройство лестниц обслуживания </t>
  </si>
  <si>
    <t>3.12.</t>
  </si>
  <si>
    <t>Устройство люков обслуживания</t>
  </si>
  <si>
    <t>Давальческий материал (поставка Заказчика). Люки чугунные канализационные 850мм</t>
  </si>
  <si>
    <t>W=20A400 (42.42), 16А400 х(168,01+224.93 кг.), 12A400х(494.12+664.12+400.30кг.), 10A400 (3.43), 6A240 (7.25)) х 4 конструктивов</t>
  </si>
  <si>
    <t>Покрытие битумной гидроизоляции стен, кровли колодцев слоем 2 мм. (расход 1,5 кг на 1 м2)</t>
  </si>
  <si>
    <t>гильза</t>
  </si>
  <si>
    <t>2 м.п. манжета стенового ввода ДУ 720 мм. с наполнением спейсеров из гофрированного материала. Обетонка гидроизолирующим напрягающим (безусадочным) цементом.</t>
  </si>
  <si>
    <t>3.13.</t>
  </si>
  <si>
    <t>2000ммх450 мм. улогок равнополочный 50X50X5 мм.=19.65 кг, 40X40X4 мм.=7.35 =27 кг.</t>
  </si>
  <si>
    <t>4/108</t>
  </si>
  <si>
    <t>шт/кг</t>
  </si>
  <si>
    <t>Армирование  6A240 ((7.25 кг)х4) высотная отметка в горизонтали к высотной отметке низа запорной арматуры по факту</t>
  </si>
  <si>
    <t>Давальческий материал (поставка Заказчика). ЗРА с КОФ</t>
  </si>
  <si>
    <t>Бетонирование оснований (тумб) под запорную арматуру бетоном В15 8 шт.</t>
  </si>
  <si>
    <t>3.14.</t>
  </si>
  <si>
    <t>Установка запорной арматуры PN40 d=600 с комплектом ответных фланцев</t>
  </si>
  <si>
    <t>3.15.</t>
  </si>
  <si>
    <t>Установка запорной арматуры PN40 d=250 с комплектом ответных фланцев</t>
  </si>
  <si>
    <t>Монтаж тройника стальной PN40 d=250/250</t>
  </si>
  <si>
    <t>3.16.</t>
  </si>
  <si>
    <t>Монтаж отвода d=250mm. PN40  90°</t>
  </si>
  <si>
    <t>3.17.</t>
  </si>
  <si>
    <t>3.18.</t>
  </si>
  <si>
    <t>3.19.</t>
  </si>
  <si>
    <t xml:space="preserve">Монтаж отвода d=250mm. PN40  45° </t>
  </si>
  <si>
    <t>Монтаж Клапан воздушный спускной (типа СППК)  PN40 d=80</t>
  </si>
  <si>
    <t>4.Узлы стравливания воздуха (УСВ - колодцы № 1,2,3,4,5)</t>
  </si>
  <si>
    <t>Устройство вентиляционной трубы ЗРА Стальная труба PL=0,2 м. 89X5,0</t>
  </si>
  <si>
    <t>3,0м х 3,0мхН2=18 м2</t>
  </si>
  <si>
    <t>Устройство подушки (слоя щебня толщиной 10 см.)</t>
  </si>
  <si>
    <t>0,9 м3</t>
  </si>
  <si>
    <t>шт.</t>
  </si>
  <si>
    <t>Разработка котлована под здание УЗА, с откосами 1:1,2, с обратной засыпкой.</t>
  </si>
  <si>
    <t>Установка Кольца с дном ДК-20.9 ДУ-2200 мм.</t>
  </si>
  <si>
    <t>Установка Кольца стеновое КС-20.3  ДУ-2200 мм.</t>
  </si>
  <si>
    <t>Установка Плиты перекрытия колодца (Крышка) ПП 20  ДУ-2200 мм.</t>
  </si>
  <si>
    <t>18 м2х1,5</t>
  </si>
  <si>
    <t>100 ммх450 мм. улогок равнополочный 50X50X5 мм.=12.65 кг, 40X40X4 мм.=4.35 =17 кг.</t>
  </si>
  <si>
    <t>5/85</t>
  </si>
  <si>
    <t>Давальческий материал (поставка Заказчика). Люки чугунные канализационные 600мм</t>
  </si>
  <si>
    <t>4.10.</t>
  </si>
  <si>
    <t>4.12.</t>
  </si>
  <si>
    <t>4.13.</t>
  </si>
  <si>
    <t>4.14.</t>
  </si>
  <si>
    <t>4.15.</t>
  </si>
  <si>
    <t>Устройство лестниц обслуживания, с окрашениванием антикоррозионным покрытием</t>
  </si>
  <si>
    <t>5.1.</t>
  </si>
  <si>
    <t>5.Испытания на прочность и герметичность.</t>
  </si>
  <si>
    <t>5.2.</t>
  </si>
  <si>
    <t>5.3.</t>
  </si>
  <si>
    <t>испытание</t>
  </si>
  <si>
    <t>1/ 72 часа.</t>
  </si>
  <si>
    <t>Обеззараживание водопровода хлорированием.</t>
  </si>
  <si>
    <t>Дезинфекцию проводят хлорсодержащим раствором с концентрацией Cl 40 мг/л. Трубопровод заполняют раствором хлора и выдерживают его там в течение 24 часов. Затем хлорная вода спускается и производится повторная промывка трубопровода чистой водой с помощью промывочных компрессоров или насосов. Все работы необходимо выполнять, строго соблюдая все правила техники безопасности: одевать специализированную защитную одежду и обувь, противогаз.</t>
  </si>
  <si>
    <t>Анализ проб питьевой воды.</t>
  </si>
  <si>
    <t>Безопасный сброс хлорной воды.</t>
  </si>
  <si>
    <t>Оформление необходимых документов.</t>
  </si>
  <si>
    <t>После проведения всех манипуляций по промывке систем водоснабжения и их проверки на целостность и прочность уполномоченные лица составляют Акт о проведении промывки и дезинфекции трубопроводных сетей хозяйственно-питьевого водоснабжения. В Акте указываются основная информация о проводимых работах: дата, название объекта и его технические параметры, используемые реагенты, продолжительность.</t>
  </si>
  <si>
    <t>Важным этапом процесса дезинфекции является утилизация отработанной воды. Допускается ее сброс в систему хозяйственно-бытовой канализации. В ином случае, во избежание вредного воздействия хлорсодержащей воды на окружающую среду ее разбавляют в месте выпуска чистой проточной водой, пока содержание хлора в воде не достигнет 1,5-2 мг/л, и дехлорировать с помощью гипосульфита натрия. Порядок и место сброса загрязненной воды должны быть согласованы с органами санитарно-эпидемиологического надзора. Хлорсодержащая вода не должна попасть в открытые водоемы, не представлять угрозу для окружающего животного и растительного мира и для населения.</t>
  </si>
  <si>
    <t>В конце работ органы санитарного контроля в присутствии представителей монтажно-строительной и эксплуатирующих компаний берут пробы воды, а затем в лабораторных условиях измеряют содержание остаточного хлора в воде: в норме оно не должно превосходить 1 мг/л. Отбор воды для анализа производится из одной точки трубопровода последовательно несколько раз. Результаты обоих анализов должны абсолютно соответствовать требованиям санитарно-гигиенических нормативов, только в этом случае промывка / дезинфекция считаются успешно выполненной. Иначе трубопровод должен быть промыт и обработан повторно, пока не будет достигнут положительный результат.</t>
  </si>
  <si>
    <t>операция</t>
  </si>
  <si>
    <t>24 часа</t>
  </si>
  <si>
    <t>анализ</t>
  </si>
  <si>
    <t>слив</t>
  </si>
  <si>
    <t>комиссия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</si>
  <si>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</si>
  <si>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</si>
  <si>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</si>
  <si>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</si>
  <si>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</si>
  <si>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</si>
  <si>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</si>
  <si>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</si>
  <si>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</si>
  <si>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</si>
  <si>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</si>
  <si>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</si>
  <si>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</si>
  <si>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</si>
  <si>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</si>
  <si>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по схеме п.5.1.</t>
  </si>
  <si>
    <t>Ведомость обьемов работ
Водоснабжение Карабулах - Казрети Перенос водовода со строительством трубопровода ДУ 630 мм.</t>
  </si>
  <si>
    <t>Разделительная ведомость поставок строительных материалов 
Водоснабжение Карабулах - Казрети Перенос водовода со строительством трубопровода ДУ 630 мм.</t>
  </si>
  <si>
    <t>Поставка Заказчика</t>
  </si>
  <si>
    <t>Поставка Подрядчика</t>
  </si>
  <si>
    <t>Зона ответственности поставок</t>
  </si>
  <si>
    <t xml:space="preserve">Труба электросварная DN630×10 мм., сталь20,  с наружной изоляцией ВУС, мерная длина от 10 до 12 м., I - с обрезкой концов и снятием заусенцев, с нарезкой фаски 45 градусов под приварку в стык, ГОСТ 9.602—2005 (для всех стальных трубопроводов, расположенных под землей).  ГОСТ 10704-91 Трубы стальные электросварные прямошовные. </t>
  </si>
  <si>
    <t xml:space="preserve">Труба электросварная DN273×5 мм., сталь20,  с наружной изоляцией ВУС, мерная длина от 10 до 12 м., I - с обрезкой концов и снятием заусенцев, с нарезкой фаски 45 градусов под приварку в стык, ГОСТ 9.602—2005 (для всех стальных трубопроводов, расположенных под землей).  ГОСТ 10704-91 Трубы стальные электросварные прямошовные. </t>
  </si>
  <si>
    <t xml:space="preserve">Труба DN630×10 мм Сталь20 без изоляции на изготовление секторных отводов d=630×10мм. ГОСТ 10704-91 Трубы стальные электросварные прямошовные. </t>
  </si>
  <si>
    <t>Отвод стальной d=630×10мм. Ру40 30° ГОСТ 17375-2001 Сталь 20, с фаской 45 градусов под приварку</t>
  </si>
  <si>
    <t>Отвод стальной d=630×10мм. Ру40 60° ГОСТ 17375-2001 Сталь 20, с фаской 45 градусов под приварку</t>
  </si>
  <si>
    <t>Отвод стальной d=273X5мм. Ру40 45° ГОСТ 17375-2001 Сталь 20, с фаской 45 градусов под приварку</t>
  </si>
  <si>
    <t>№ позиции работ</t>
  </si>
  <si>
    <t>Щебень - фракция 40-70 мм.</t>
  </si>
  <si>
    <t>Арматура 16А400</t>
  </si>
  <si>
    <t>Арматура 20A400</t>
  </si>
  <si>
    <t>Арматура 12A400</t>
  </si>
  <si>
    <t>Арматура 10A400</t>
  </si>
  <si>
    <t>Арматура  6A240</t>
  </si>
  <si>
    <t>Бетон В25</t>
  </si>
  <si>
    <t>Битум, битумная мастика</t>
  </si>
  <si>
    <t>Труба б/у  ДУ 720 мм.со спейсерами, с гидроизоляцией и обетонкой проходов</t>
  </si>
  <si>
    <t xml:space="preserve">Грунт брать из отвала (обьем разработки траншеи) или завозить с карьера плечо  4-8 км. (вскрышные породы с карьера Сакдриси) </t>
  </si>
  <si>
    <t>Вынятый грунт формируюется в отвал вдоль  траншеи и используется для обратной засыпки, вывозу не полежит.</t>
  </si>
  <si>
    <t>Обратная засыпка грунта траншеи фракцией местного грунта после укладки трубы.</t>
  </si>
  <si>
    <t>После выполнения строительных работ  Подрядчик выполняет рекультивацию и восстановление ПРС,  из гуртов с первичным обьемом ПРС, заготовленном в отвале вдоль трассы водопровода с площадок складирования по полоче нарушенных земель (площадь кроме временной дороги).</t>
  </si>
  <si>
    <t>Рекультивация нарушенных земель, восстановление ПРС на полосе траншеи после строительства.</t>
  </si>
  <si>
    <t>.8.</t>
  </si>
  <si>
    <t>Скальный грунт в один слой 0,2 м. крупная фракция от от 70-120 мм. до 150-250 мм.</t>
  </si>
  <si>
    <t>Лестницы обслуживания  2000ммх450 мм. улогок равнополочный 50X50X5 мм.=19.65 кг, 40X40X4 мм.=7.35 =27 кг.</t>
  </si>
  <si>
    <t>Люки чугунные канализационные 850мм.(в комплекте)</t>
  </si>
  <si>
    <t>Бетонирование оснований (тумб) под запорную арматуру бетоном В15 8 шт. Армирование  6A240 ((7.25 кг)х4) высотная отметка в горизонтали к высотной отметке низа запорной арматуры по факту</t>
  </si>
  <si>
    <t>Задвижка клиновая (чугун) на воду  с обрезиненным клином PN40 d=600 без комплекта ответных фланцев.</t>
  </si>
  <si>
    <t>Фланец стальной ДУ 630 мм. c шпильками, гайками, отверстия положение и количество совместить с отверстиями задвижки Заказчика</t>
  </si>
  <si>
    <t>Задвижка клиновая (чугун) на воду с обрезиненным клином PN40 d=250 без комплекта ответных фланцев.</t>
  </si>
  <si>
    <t>Фланец стальной ДУ 250 мм. c шпильками, гайками, отверстия положение и количество совместить с отверстиями задвижки Заказчика</t>
  </si>
  <si>
    <t>Вставка демонтажная DJ PN40 d=600</t>
  </si>
  <si>
    <t>Установка вставки демонтажной PN40 d=600</t>
  </si>
  <si>
    <t>Тройник стальной PN40 d=250 мм. Толщина стенки 5 мм. ГОСТ 17376 -2001</t>
  </si>
  <si>
    <t>Отвод d=250mm. PN40  90° Толщина стенки 5 мм.  ГОСТ 17376 -2001</t>
  </si>
  <si>
    <t>Отвод d=250mm. PN40  45° Толщина стенки 5 мм.  ГОСТ 17376 -2001</t>
  </si>
  <si>
    <t>Кольцо с дном ДК-20.9 ДУ-2200 мм.</t>
  </si>
  <si>
    <t>Кольцо стеновое КС-20.3  ДУ-2200 мм.</t>
  </si>
  <si>
    <t>Плита перекрытия колодца (Крышка) ПП 20  ДУ-2200 мм.</t>
  </si>
  <si>
    <t>битумная мастика/битум</t>
  </si>
  <si>
    <t>Труба б/у ДУ 720 мм.со спейсерами, с гидроизоляцией и обетонкой проходов</t>
  </si>
  <si>
    <t>Лестниц обслуживания, с окрашениванием антикоррозионным покрытием (100 ммх450 мм. улогок равнополочный 50X50X5 мм.=12.65 кг, 40X40X4 мм.=4.35 =17 кг.)</t>
  </si>
  <si>
    <t>Люков канализационный Ду 600 мм.</t>
  </si>
  <si>
    <t>Задвижка клиновая (чугун) на воду с обрезиненным клином PN40 d=80 без комплекта ответных фланцев.</t>
  </si>
  <si>
    <t>Фланец стальной ДУ 80 мм. c шпильками, гайками, отверстия положение и количество совместить с отверстиями задвижки Заказчика</t>
  </si>
  <si>
    <t>Вантуз фланцевый воздушный MIV PN40 d=80 c rкомплектом ответных фланцев</t>
  </si>
  <si>
    <t>м 3</t>
  </si>
  <si>
    <t>Пневмоиспытания с испытательным давлением 2,25 мПа. Участок: V-1:УСВ-1:УСВ-2</t>
  </si>
  <si>
    <t>Пневмоиспытания с испытательным давлением 2,25 мПа. Участок: УСВ-2:УСВ-3</t>
  </si>
  <si>
    <t>Пневмоиспытания, промывка, дехлорирование, анализ воды, сдача участка трубопровода V-1:УСВ-1:УСВ-2</t>
  </si>
  <si>
    <t>Пневмоиспытания, промывка, дехлорирование, анализ воды, сдача участка трубопровода УСВ-2:УСВ-3</t>
  </si>
  <si>
    <t>Пневмоиспытания, промывка, дехлорирование, анализ воды, сдача участка трубопровода УСВ-3:УСФ-4:V-220</t>
  </si>
  <si>
    <t>Пневмоиспытания с испытательным давлением 2,25 мПа. Участок: УСВ-3:УСФ-4:V-220</t>
  </si>
  <si>
    <t>2.9.</t>
  </si>
  <si>
    <t>врезка</t>
  </si>
  <si>
    <t>Врезка в существующий трубопровод ДУ 630 мм. V-1:V-220.</t>
  </si>
  <si>
    <t>Регламентное отключение питания трубопровода на согласованный период работ.</t>
  </si>
  <si>
    <t>Обеззараживание водопровода хлорированием воды. L = 2280 м.</t>
  </si>
  <si>
    <t>Обеззараживание водопровода хлорированием воды. L = 280 м.</t>
  </si>
  <si>
    <t>Обеззараживание водопровода хлорированием воды. L = 1840 м.</t>
  </si>
  <si>
    <t>Стальная труба б/у  D=1000 мм (для трубы DN630×10 мм), установка торцевых заглушек и крепления на концах, каждые 2 метра, покупка и установка.</t>
  </si>
  <si>
    <t>2.Монтаж линейной части трубопровода</t>
  </si>
  <si>
    <t>Трелевание, складирование поросли, кустарников нелесного фонда в штабель не выше 3,0 метра, поперечной укладкой не чаще чем через каждые 100 м. рядом  с трассой на расстоянии не более 10 м.</t>
  </si>
  <si>
    <t>Снятие почвенно-растительного слоя полоса шириной 15 м. толщиной до 0,5 метра, складирование в гурты вдоль трассы водопровода через каждые 100 м. Высотой до 3-5 м. в габаритах площадок складирования 15х20 м.</t>
  </si>
  <si>
    <t>Перемещение бульдозером в гурты вдоль трассы водопровода через каждые 100 м. Высотой до 3-5 м. в габаритах площадок складирования 15х20 м.</t>
  </si>
  <si>
    <t>Устройство временной дороги вдоль траншеи трубы, строительного назначения, расклинка камнем с планировкой грунта на площадке, L=2900 м. 4м шириной с насыпь местным скальным грунтом в один слой 0,2 м. крупная фракция от 70-120 мм.</t>
  </si>
  <si>
    <t>Формирование подсыпки произодится из местного грунтового песка (песок средней крупности), при необходимости выполнить просеивание.</t>
  </si>
  <si>
    <t>Труба DN630×10 мм Сталь20 без изоляции на изготовление секторных (сегментных) отводов d=630×10мм.для учета фактических перепадов рельефа по высотной отметке низа трубы,  выполнение изоляции стыков в траншее.</t>
  </si>
  <si>
    <t>Сварка, устройство патронов (стальная  труба D=1000 мм (для трубы DN630×10 мм), установка торцевых заглушек и крепления на концах, каждые 2 метра, покупка и установка, с нанесением битумной мастики с предварительной подготовкой поверхности) на переходы в оврагах.</t>
  </si>
  <si>
    <t>Сварочный стык тип соединения С-17 труба-труба, односторонний. Изоляция стыков выполняется термоусаживаемой изоляционной манжетой типа ТИАл-М с предварительной подготовкой поверхности (зачистка от ржавчины УШМ)</t>
  </si>
  <si>
    <t>Угол поворота уточняется по линии трассы. Отводы изготавливаются из трубы той же стали и диаметра (сегментная конструкция) Количество отводов согласовать с Заказчиком.</t>
  </si>
  <si>
    <t>Поставка Заказчика доставка до точки V-220</t>
  </si>
  <si>
    <t>Наименование
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</si>
</sst>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2"/>
      <name val="Arial Cyr"/>
      <family val="2"/>
      <charset val="204"/>
    </font>
    <font>
      <b/>
      <sz val="12"/>
      <color theme="0"/>
      <name val="Arial Cyr"/>
      <family val="2"/>
      <charset val="204"/>
    </font>
    <font>
      <sz val="12"/>
      <color theme="0"/>
      <name val="Arial Cyr"/>
      <family val="2"/>
      <charset val="204"/>
    </font>
    <font>
      <sz val="12"/>
      <color indexed="8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2"/>
      <name val="Arial Cyr"/>
      <family val="2"/>
      <charset val="204"/>
    </font>
    <font>
      <sz val="12"/>
      <color theme="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4" xfId="0" applyFont="1" applyFill="1" applyBorder="1" applyAlignment="1">
      <alignment horizontal="left" wrapText="1"/>
    </xf>
    <xf numFmtId="0" fontId="14" fillId="0" borderId="1" xfId="0" applyFont="1" applyBorder="1" applyAlignment="1"/>
    <xf numFmtId="0" fontId="14" fillId="0" borderId="1" xfId="0" applyFont="1" applyFill="1" applyBorder="1" applyAlignment="1"/>
    <xf numFmtId="0" fontId="11" fillId="0" borderId="2" xfId="0" applyFont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5" xr:uid="{00000000-0005-0000-0000-000001000000}"/>
    <cellStyle name="Normal 2 2" xfId="1" xr:uid="{00000000-0005-0000-0000-000002000000}"/>
    <cellStyle name="Normal 24" xfId="3" xr:uid="{00000000-0005-0000-0000-000003000000}"/>
    <cellStyle name="Normal 25" xfId="6" xr:uid="{00000000-0005-0000-0000-000004000000}"/>
    <cellStyle name="Normal 4" xfId="2" xr:uid="{00000000-0005-0000-0000-000005000000}"/>
    <cellStyle name="Обычный_Расчеты сентябрь" xfId="4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025" name="AutoShape 1" descr="Указатель водопроводный колодец артикул IT2 купить оптом и в розницу |  Инженерные указатели для систем водоснабжения, канализации и газоснабжения.  Координатные таблички">
          <a:extLst>
            <a:ext uri="{FF2B5EF4-FFF2-40B4-BE49-F238E27FC236}">
              <a16:creationId xmlns:a16="http://schemas.microsoft.com/office/drawing/2014/main" id="{083E1460-AC52-4B96-BE95-AD2BA112941C}"/>
            </a:ext>
          </a:extLst>
        </xdr:cNvPr>
        <xdr:cNvSpPr>
          <a:spLocks noChangeAspect="1" noChangeArrowheads="1"/>
        </xdr:cNvSpPr>
      </xdr:nvSpPr>
      <xdr:spPr bwMode="auto">
        <a:xfrm>
          <a:off x="18196560" y="8138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026" name="AutoShape 2" descr="Указатель водопроводный колодец артикул IT2 купить оптом и в розницу |  Инженерные указатели для систем водоснабжения, канализации и газоснабжения.  Координатные таблички">
          <a:extLst>
            <a:ext uri="{FF2B5EF4-FFF2-40B4-BE49-F238E27FC236}">
              <a16:creationId xmlns:a16="http://schemas.microsoft.com/office/drawing/2014/main" id="{57EAA7C3-EB4F-4EAB-AA18-889763BE5F4D}"/>
            </a:ext>
          </a:extLst>
        </xdr:cNvPr>
        <xdr:cNvSpPr>
          <a:spLocks noChangeAspect="1" noChangeArrowheads="1"/>
        </xdr:cNvSpPr>
      </xdr:nvSpPr>
      <xdr:spPr bwMode="auto">
        <a:xfrm>
          <a:off x="18196560" y="8138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464822</xdr:colOff>
      <xdr:row>15</xdr:row>
      <xdr:rowOff>71677</xdr:rowOff>
    </xdr:to>
    <xdr:sp macro="" textlink="">
      <xdr:nvSpPr>
        <xdr:cNvPr id="1027" name="AutoShape 3" descr="Табличка &quot;Не копать! Водопровод&quot; артикул IT27 купить оптом и в розницу |  Инженерные указатели для систем водоснабжения, канализации и газоснабжения.  Координатные таблички">
          <a:extLst>
            <a:ext uri="{FF2B5EF4-FFF2-40B4-BE49-F238E27FC236}">
              <a16:creationId xmlns:a16="http://schemas.microsoft.com/office/drawing/2014/main" id="{32BF57F0-CC11-424A-B2C2-BCC8934B79F3}"/>
            </a:ext>
          </a:extLst>
        </xdr:cNvPr>
        <xdr:cNvSpPr>
          <a:spLocks noChangeAspect="1" noChangeArrowheads="1"/>
        </xdr:cNvSpPr>
      </xdr:nvSpPr>
      <xdr:spPr bwMode="auto">
        <a:xfrm>
          <a:off x="18844260" y="8138160"/>
          <a:ext cx="115062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 macro="" textlink="">
      <xdr:nvSpPr>
        <xdr:cNvPr id="2" name="AutoShape 1" descr="Указатель водопроводный колодец артикул IT2 купить оптом и в розницу |  Инженерные указатели для систем водоснабжения, канализации и газоснабжения.  Координатные таблички">
          <a:extLst>
            <a:ext uri="{FF2B5EF4-FFF2-40B4-BE49-F238E27FC236}">
              <a16:creationId xmlns:a16="http://schemas.microsoft.com/office/drawing/2014/main" id="{C8634CE6-3418-4FCA-8143-707D1CDAB0DC}"/>
            </a:ext>
          </a:extLst>
        </xdr:cNvPr>
        <xdr:cNvSpPr>
          <a:spLocks noChangeAspect="1" noChangeArrowheads="1"/>
        </xdr:cNvSpPr>
      </xdr:nvSpPr>
      <xdr:spPr bwMode="auto">
        <a:xfrm>
          <a:off x="23233380" y="91135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 macro="" textlink="">
      <xdr:nvSpPr>
        <xdr:cNvPr id="3" name="AutoShape 2" descr="Указатель водопроводный колодец артикул IT2 купить оптом и в розницу |  Инженерные указатели для систем водоснабжения, канализации и газоснабжения.  Координатные таблички">
          <a:extLst>
            <a:ext uri="{FF2B5EF4-FFF2-40B4-BE49-F238E27FC236}">
              <a16:creationId xmlns:a16="http://schemas.microsoft.com/office/drawing/2014/main" id="{2D46FE44-C5F3-4F3B-AECB-9D1FA5D5E420}"/>
            </a:ext>
          </a:extLst>
        </xdr:cNvPr>
        <xdr:cNvSpPr>
          <a:spLocks noChangeAspect="1" noChangeArrowheads="1"/>
        </xdr:cNvSpPr>
      </xdr:nvSpPr>
      <xdr:spPr bwMode="auto">
        <a:xfrm>
          <a:off x="23233380" y="91135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464822</xdr:colOff>
      <xdr:row>9</xdr:row>
      <xdr:rowOff>354706</xdr:rowOff>
    </xdr:to>
    <xdr:sp macro="" textlink="">
      <xdr:nvSpPr>
        <xdr:cNvPr id="4" name="AutoShape 3" descr="Табличка &quot;Не копать! Водопровод&quot; артикул IT27 купить оптом и в розницу |  Инженерные указатели для систем водоснабжения, канализации и газоснабжения.  Координатные таблички">
          <a:extLst>
            <a:ext uri="{FF2B5EF4-FFF2-40B4-BE49-F238E27FC236}">
              <a16:creationId xmlns:a16="http://schemas.microsoft.com/office/drawing/2014/main" id="{4CA227F4-B546-48A5-AA8C-AB4C609F7D44}"/>
            </a:ext>
          </a:extLst>
        </xdr:cNvPr>
        <xdr:cNvSpPr>
          <a:spLocks noChangeAspect="1" noChangeArrowheads="1"/>
        </xdr:cNvSpPr>
      </xdr:nvSpPr>
      <xdr:spPr bwMode="auto">
        <a:xfrm>
          <a:off x="23881080" y="9113520"/>
          <a:ext cx="1150622" cy="1709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zoomScale="70" zoomScaleNormal="70" workbookViewId="0">
      <selection activeCell="B2" sqref="B2"/>
    </sheetView>
  </sheetViews>
  <sheetFormatPr defaultColWidth="9.109375" defaultRowHeight="14.4" x14ac:dyDescent="0.3"/>
  <cols>
    <col min="1" max="1" width="8.44140625" style="8" customWidth="1"/>
    <col min="2" max="2" width="116.44140625" style="10" customWidth="1"/>
    <col min="3" max="3" width="13.77734375" style="1" customWidth="1"/>
    <col min="4" max="4" width="11.44140625" style="11" customWidth="1"/>
    <col min="5" max="5" width="109.88671875" style="1" customWidth="1"/>
    <col min="6" max="6" width="9.44140625" style="1" bestFit="1" customWidth="1"/>
    <col min="7" max="7" width="10" style="1" bestFit="1" customWidth="1"/>
    <col min="8" max="8" width="9.88671875" style="1" bestFit="1" customWidth="1"/>
    <col min="9" max="16384" width="9.109375" style="1"/>
  </cols>
  <sheetData>
    <row r="1" spans="1:11" ht="61.2" customHeight="1" x14ac:dyDescent="0.3">
      <c r="A1" s="49" t="s">
        <v>158</v>
      </c>
      <c r="B1" s="49"/>
      <c r="C1" s="49"/>
      <c r="D1" s="49"/>
      <c r="E1" s="49"/>
    </row>
    <row r="2" spans="1:11" ht="42.6" customHeight="1" x14ac:dyDescent="0.3">
      <c r="A2" s="12" t="s">
        <v>1</v>
      </c>
      <c r="B2" s="12" t="s">
        <v>234</v>
      </c>
      <c r="C2" s="12" t="s">
        <v>6</v>
      </c>
      <c r="D2" s="12" t="s">
        <v>4</v>
      </c>
      <c r="E2" s="12" t="s">
        <v>5</v>
      </c>
    </row>
    <row r="3" spans="1:11" ht="16.2" x14ac:dyDescent="0.3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2"/>
      <c r="G3" s="3"/>
      <c r="H3" s="3"/>
    </row>
    <row r="4" spans="1:11" ht="16.2" x14ac:dyDescent="0.3">
      <c r="A4" s="43" t="s">
        <v>49</v>
      </c>
      <c r="B4" s="34"/>
      <c r="C4" s="34"/>
      <c r="D4" s="34"/>
      <c r="E4" s="35"/>
      <c r="F4" s="2"/>
      <c r="G4" s="3"/>
      <c r="H4" s="3"/>
    </row>
    <row r="5" spans="1:11" ht="22.2" customHeight="1" x14ac:dyDescent="0.3">
      <c r="A5" s="44" t="s">
        <v>13</v>
      </c>
      <c r="C5" s="32"/>
      <c r="D5" s="32"/>
      <c r="E5" s="33"/>
      <c r="F5" s="2"/>
      <c r="G5" s="3"/>
      <c r="H5" s="3"/>
    </row>
    <row r="6" spans="1:11" ht="49.2" customHeight="1" x14ac:dyDescent="0.3">
      <c r="A6" s="26" t="s">
        <v>23</v>
      </c>
      <c r="B6" s="14" t="s">
        <v>48</v>
      </c>
      <c r="C6" s="15" t="s">
        <v>7</v>
      </c>
      <c r="D6" s="22">
        <v>5.8</v>
      </c>
      <c r="E6" s="23" t="s">
        <v>224</v>
      </c>
      <c r="F6" s="2"/>
      <c r="G6" s="3"/>
      <c r="H6" s="3"/>
    </row>
    <row r="7" spans="1:11" ht="49.2" customHeight="1" x14ac:dyDescent="0.3">
      <c r="A7" s="26" t="s">
        <v>24</v>
      </c>
      <c r="B7" s="14" t="s">
        <v>225</v>
      </c>
      <c r="C7" s="15" t="s">
        <v>47</v>
      </c>
      <c r="D7" s="22">
        <f>58000*0.5</f>
        <v>29000</v>
      </c>
      <c r="E7" s="23" t="s">
        <v>226</v>
      </c>
      <c r="F7" s="2"/>
      <c r="G7" s="3"/>
      <c r="H7" s="3"/>
    </row>
    <row r="8" spans="1:11" ht="42" customHeight="1" x14ac:dyDescent="0.3">
      <c r="A8" s="47" t="s">
        <v>25</v>
      </c>
      <c r="B8" s="14" t="s">
        <v>227</v>
      </c>
      <c r="C8" s="15" t="s">
        <v>3</v>
      </c>
      <c r="D8" s="22">
        <v>2320</v>
      </c>
      <c r="E8" s="48" t="s">
        <v>179</v>
      </c>
      <c r="F8" s="2"/>
      <c r="G8" s="3"/>
      <c r="H8" s="3"/>
    </row>
    <row r="9" spans="1:11" ht="30" x14ac:dyDescent="0.3">
      <c r="A9" s="26" t="s">
        <v>26</v>
      </c>
      <c r="B9" s="14" t="s">
        <v>52</v>
      </c>
      <c r="C9" s="15" t="s">
        <v>3</v>
      </c>
      <c r="D9" s="17">
        <v>7387.6</v>
      </c>
      <c r="E9" s="24" t="s">
        <v>180</v>
      </c>
      <c r="F9" s="5"/>
      <c r="G9" s="4"/>
      <c r="H9" s="5"/>
      <c r="I9" s="4"/>
      <c r="K9" s="6"/>
    </row>
    <row r="10" spans="1:11" ht="30" x14ac:dyDescent="0.3">
      <c r="A10" s="13" t="s">
        <v>27</v>
      </c>
      <c r="B10" s="16" t="s">
        <v>21</v>
      </c>
      <c r="C10" s="15" t="s">
        <v>3</v>
      </c>
      <c r="D10" s="22">
        <v>2465.1999999999998</v>
      </c>
      <c r="E10" s="19" t="s">
        <v>228</v>
      </c>
      <c r="F10" s="5"/>
      <c r="G10" s="5"/>
      <c r="H10" s="5"/>
      <c r="I10" s="7"/>
      <c r="K10" s="6"/>
    </row>
    <row r="11" spans="1:11" ht="17.399999999999999" x14ac:dyDescent="0.3">
      <c r="A11" s="13" t="s">
        <v>28</v>
      </c>
      <c r="B11" s="16" t="s">
        <v>181</v>
      </c>
      <c r="C11" s="15" t="s">
        <v>3</v>
      </c>
      <c r="D11" s="17">
        <v>4261.2</v>
      </c>
      <c r="E11" s="19" t="s">
        <v>8</v>
      </c>
      <c r="F11" s="5"/>
      <c r="G11" s="5"/>
      <c r="H11" s="5"/>
      <c r="I11" s="7"/>
      <c r="K11" s="6"/>
    </row>
    <row r="12" spans="1:11" ht="45" x14ac:dyDescent="0.3">
      <c r="A12" s="27" t="s">
        <v>184</v>
      </c>
      <c r="B12" s="14" t="s">
        <v>183</v>
      </c>
      <c r="C12" s="15" t="s">
        <v>7</v>
      </c>
      <c r="D12" s="22">
        <v>2.9</v>
      </c>
      <c r="E12" s="23" t="s">
        <v>182</v>
      </c>
      <c r="F12" s="2"/>
      <c r="G12" s="3"/>
      <c r="H12" s="3"/>
    </row>
    <row r="13" spans="1:11" ht="34.200000000000003" customHeight="1" x14ac:dyDescent="0.3">
      <c r="A13" s="44" t="s">
        <v>223</v>
      </c>
      <c r="B13" s="32"/>
      <c r="C13" s="32"/>
      <c r="D13" s="32"/>
      <c r="E13" s="33"/>
      <c r="F13" s="7"/>
      <c r="G13" s="7"/>
      <c r="H13" s="7"/>
      <c r="I13" s="7"/>
      <c r="J13" s="7"/>
    </row>
    <row r="14" spans="1:11" ht="45" x14ac:dyDescent="0.3">
      <c r="A14" s="47" t="s">
        <v>14</v>
      </c>
      <c r="B14" s="18" t="s">
        <v>230</v>
      </c>
      <c r="C14" s="15" t="s">
        <v>0</v>
      </c>
      <c r="D14" s="17">
        <v>40</v>
      </c>
      <c r="E14" s="42"/>
      <c r="F14" s="7"/>
      <c r="G14" s="7"/>
      <c r="H14" s="7"/>
    </row>
    <row r="15" spans="1:11" ht="49.8" customHeight="1" x14ac:dyDescent="0.3">
      <c r="A15" s="26" t="s">
        <v>15</v>
      </c>
      <c r="B15" s="18" t="s">
        <v>50</v>
      </c>
      <c r="C15" s="15" t="s">
        <v>51</v>
      </c>
      <c r="D15" s="28">
        <v>3960</v>
      </c>
      <c r="E15" s="23" t="s">
        <v>231</v>
      </c>
      <c r="F15" s="7"/>
      <c r="G15" s="7"/>
      <c r="H15" s="7"/>
    </row>
    <row r="16" spans="1:11" ht="45" x14ac:dyDescent="0.3">
      <c r="A16" s="26" t="s">
        <v>16</v>
      </c>
      <c r="B16" s="18" t="s">
        <v>22</v>
      </c>
      <c r="C16" s="15" t="s">
        <v>51</v>
      </c>
      <c r="D16" s="17">
        <v>70</v>
      </c>
      <c r="E16" s="23" t="s">
        <v>231</v>
      </c>
      <c r="F16" s="7"/>
      <c r="G16" s="7"/>
      <c r="H16" s="7"/>
    </row>
    <row r="17" spans="1:8" ht="15.6" x14ac:dyDescent="0.3">
      <c r="A17" s="13" t="s">
        <v>17</v>
      </c>
      <c r="B17" s="18" t="s">
        <v>9</v>
      </c>
      <c r="C17" s="15" t="s">
        <v>11</v>
      </c>
      <c r="D17" s="21">
        <v>1</v>
      </c>
      <c r="E17" s="41"/>
      <c r="F17" s="7"/>
      <c r="G17" s="7"/>
      <c r="H17" s="7"/>
    </row>
    <row r="18" spans="1:8" ht="45" x14ac:dyDescent="0.3">
      <c r="A18" s="13" t="s">
        <v>18</v>
      </c>
      <c r="B18" s="18" t="s">
        <v>229</v>
      </c>
      <c r="C18" s="15" t="s">
        <v>51</v>
      </c>
      <c r="D18" s="21">
        <v>30</v>
      </c>
      <c r="E18" s="23" t="s">
        <v>232</v>
      </c>
      <c r="F18" s="7"/>
      <c r="G18" s="7"/>
      <c r="H18" s="7"/>
    </row>
    <row r="19" spans="1:8" ht="15.6" x14ac:dyDescent="0.3">
      <c r="A19" s="21" t="s">
        <v>19</v>
      </c>
      <c r="B19" s="18" t="s">
        <v>10</v>
      </c>
      <c r="C19" s="15" t="s">
        <v>11</v>
      </c>
      <c r="D19" s="21">
        <v>1</v>
      </c>
      <c r="E19" s="41"/>
      <c r="F19" s="7"/>
      <c r="G19" s="7"/>
      <c r="H19" s="7"/>
    </row>
    <row r="20" spans="1:8" ht="15.6" x14ac:dyDescent="0.3">
      <c r="A20" s="21" t="s">
        <v>20</v>
      </c>
      <c r="B20" s="18" t="s">
        <v>12</v>
      </c>
      <c r="C20" s="15" t="s">
        <v>11</v>
      </c>
      <c r="D20" s="21">
        <v>2</v>
      </c>
      <c r="E20" s="41"/>
      <c r="F20" s="7"/>
      <c r="G20" s="7"/>
      <c r="H20" s="7"/>
    </row>
    <row r="21" spans="1:8" ht="15.6" x14ac:dyDescent="0.3">
      <c r="A21" s="21" t="s">
        <v>215</v>
      </c>
      <c r="B21" s="18" t="s">
        <v>217</v>
      </c>
      <c r="C21" s="15" t="s">
        <v>216</v>
      </c>
      <c r="D21" s="21">
        <v>2</v>
      </c>
      <c r="E21" s="41" t="s">
        <v>218</v>
      </c>
      <c r="F21" s="7"/>
      <c r="G21" s="7"/>
      <c r="H21" s="7"/>
    </row>
    <row r="22" spans="1:8" ht="31.8" customHeight="1" x14ac:dyDescent="0.3">
      <c r="A22" s="44" t="s">
        <v>70</v>
      </c>
      <c r="B22" s="32"/>
      <c r="C22" s="32"/>
      <c r="D22" s="32"/>
      <c r="E22" s="32"/>
      <c r="F22" s="7"/>
      <c r="G22" s="7"/>
      <c r="H22" s="7"/>
    </row>
    <row r="23" spans="1:8" ht="15.6" x14ac:dyDescent="0.3">
      <c r="A23" s="13" t="s">
        <v>29</v>
      </c>
      <c r="B23" s="16" t="s">
        <v>109</v>
      </c>
      <c r="C23" s="15" t="s">
        <v>47</v>
      </c>
      <c r="D23" s="29">
        <f>42*4</f>
        <v>168</v>
      </c>
      <c r="E23" s="41" t="s">
        <v>56</v>
      </c>
      <c r="F23" s="7"/>
      <c r="G23" s="7"/>
      <c r="H23" s="7"/>
    </row>
    <row r="24" spans="1:8" ht="17.399999999999999" x14ac:dyDescent="0.3">
      <c r="A24" s="13" t="s">
        <v>30</v>
      </c>
      <c r="B24" s="16" t="s">
        <v>106</v>
      </c>
      <c r="C24" s="15" t="s">
        <v>3</v>
      </c>
      <c r="D24" s="29">
        <f>1.4*4</f>
        <v>5.6</v>
      </c>
      <c r="E24" s="23" t="s">
        <v>57</v>
      </c>
      <c r="F24" s="7"/>
      <c r="G24" s="7"/>
      <c r="H24" s="7"/>
    </row>
    <row r="25" spans="1:8" ht="17.399999999999999" x14ac:dyDescent="0.3">
      <c r="A25" s="13" t="s">
        <v>35</v>
      </c>
      <c r="B25" s="16" t="s">
        <v>55</v>
      </c>
      <c r="C25" s="15" t="s">
        <v>3</v>
      </c>
      <c r="D25" s="29">
        <f>1.4*4</f>
        <v>5.6</v>
      </c>
      <c r="E25" s="41" t="s">
        <v>57</v>
      </c>
      <c r="F25" s="7"/>
      <c r="G25" s="7"/>
      <c r="H25" s="7"/>
    </row>
    <row r="26" spans="1:8" ht="30" x14ac:dyDescent="0.3">
      <c r="A26" s="13" t="s">
        <v>31</v>
      </c>
      <c r="B26" s="16" t="s">
        <v>60</v>
      </c>
      <c r="C26" s="15" t="s">
        <v>53</v>
      </c>
      <c r="D26" s="17">
        <f>((42.42+168.01+224.93+494.12+664.12+400.3+3.43+7.25)*4)/1000</f>
        <v>8.0183199999999992</v>
      </c>
      <c r="E26" s="23" t="s">
        <v>80</v>
      </c>
      <c r="F26" s="7"/>
      <c r="G26" s="7"/>
      <c r="H26" s="7"/>
    </row>
    <row r="27" spans="1:8" ht="15.6" x14ac:dyDescent="0.3">
      <c r="A27" s="13" t="s">
        <v>32</v>
      </c>
      <c r="B27" s="16" t="s">
        <v>61</v>
      </c>
      <c r="C27" s="15" t="s">
        <v>54</v>
      </c>
      <c r="D27" s="17">
        <f>50*4</f>
        <v>200</v>
      </c>
      <c r="E27" s="41" t="s">
        <v>64</v>
      </c>
      <c r="F27" s="7"/>
      <c r="G27" s="7"/>
      <c r="H27" s="7"/>
    </row>
    <row r="28" spans="1:8" ht="17.399999999999999" x14ac:dyDescent="0.3">
      <c r="A28" s="13" t="s">
        <v>33</v>
      </c>
      <c r="B28" s="16" t="s">
        <v>59</v>
      </c>
      <c r="C28" s="15" t="s">
        <v>3</v>
      </c>
      <c r="D28" s="17">
        <f>14.5*4</f>
        <v>58</v>
      </c>
      <c r="E28" s="23" t="s">
        <v>58</v>
      </c>
      <c r="F28" s="7"/>
      <c r="G28" s="7"/>
      <c r="H28" s="7"/>
    </row>
    <row r="29" spans="1:8" ht="30" x14ac:dyDescent="0.3">
      <c r="A29" s="25" t="s">
        <v>34</v>
      </c>
      <c r="B29" s="16" t="s">
        <v>67</v>
      </c>
      <c r="C29" s="15" t="s">
        <v>62</v>
      </c>
      <c r="D29" s="17">
        <v>10</v>
      </c>
      <c r="E29" s="23" t="s">
        <v>63</v>
      </c>
      <c r="F29" s="7"/>
      <c r="G29" s="7"/>
      <c r="H29" s="7"/>
    </row>
    <row r="30" spans="1:8" ht="15" x14ac:dyDescent="0.3">
      <c r="A30" s="13" t="s">
        <v>66</v>
      </c>
      <c r="B30" s="16" t="s">
        <v>65</v>
      </c>
      <c r="C30" s="15" t="s">
        <v>54</v>
      </c>
      <c r="D30" s="17">
        <f>50*4</f>
        <v>200</v>
      </c>
      <c r="E30" s="23" t="s">
        <v>69</v>
      </c>
      <c r="F30" s="7"/>
      <c r="G30" s="7"/>
      <c r="H30" s="7"/>
    </row>
    <row r="31" spans="1:8" ht="15" x14ac:dyDescent="0.3">
      <c r="A31" s="13" t="s">
        <v>68</v>
      </c>
      <c r="B31" s="18" t="s">
        <v>81</v>
      </c>
      <c r="C31" s="15" t="s">
        <v>71</v>
      </c>
      <c r="D31" s="17">
        <f>(36*1.5)*4</f>
        <v>216</v>
      </c>
      <c r="E31" s="23" t="s">
        <v>72</v>
      </c>
      <c r="F31" s="7"/>
      <c r="G31" s="7"/>
      <c r="H31" s="7"/>
    </row>
    <row r="32" spans="1:8" ht="30" x14ac:dyDescent="0.3">
      <c r="A32" s="13" t="s">
        <v>73</v>
      </c>
      <c r="B32" s="18" t="s">
        <v>74</v>
      </c>
      <c r="C32" s="15" t="s">
        <v>82</v>
      </c>
      <c r="D32" s="17">
        <v>8</v>
      </c>
      <c r="E32" s="23" t="s">
        <v>83</v>
      </c>
      <c r="F32" s="7"/>
      <c r="G32" s="7"/>
      <c r="H32" s="7"/>
    </row>
    <row r="33" spans="1:8" ht="15" x14ac:dyDescent="0.3">
      <c r="A33" s="13" t="s">
        <v>75</v>
      </c>
      <c r="B33" s="18" t="s">
        <v>76</v>
      </c>
      <c r="C33" s="15" t="s">
        <v>87</v>
      </c>
      <c r="D33" s="17" t="s">
        <v>86</v>
      </c>
      <c r="E33" s="23" t="s">
        <v>85</v>
      </c>
      <c r="F33" s="7"/>
      <c r="G33" s="7"/>
      <c r="H33" s="7"/>
    </row>
    <row r="34" spans="1:8" ht="15" x14ac:dyDescent="0.3">
      <c r="A34" s="13" t="s">
        <v>77</v>
      </c>
      <c r="B34" s="18" t="s">
        <v>78</v>
      </c>
      <c r="C34" s="15" t="s">
        <v>11</v>
      </c>
      <c r="D34" s="17">
        <v>4</v>
      </c>
      <c r="E34" s="23" t="s">
        <v>79</v>
      </c>
      <c r="F34" s="7"/>
      <c r="G34" s="7"/>
      <c r="H34" s="7"/>
    </row>
    <row r="35" spans="1:8" ht="30" x14ac:dyDescent="0.3">
      <c r="A35" s="13" t="s">
        <v>84</v>
      </c>
      <c r="B35" s="18" t="s">
        <v>90</v>
      </c>
      <c r="C35" s="15" t="s">
        <v>47</v>
      </c>
      <c r="D35" s="17">
        <v>4</v>
      </c>
      <c r="E35" s="23" t="s">
        <v>88</v>
      </c>
      <c r="F35" s="7"/>
      <c r="G35" s="7"/>
      <c r="H35" s="7"/>
    </row>
    <row r="36" spans="1:8" ht="15.6" x14ac:dyDescent="0.3">
      <c r="A36" s="21" t="s">
        <v>91</v>
      </c>
      <c r="B36" s="18" t="s">
        <v>92</v>
      </c>
      <c r="C36" s="15" t="s">
        <v>11</v>
      </c>
      <c r="D36" s="17">
        <v>1</v>
      </c>
      <c r="E36" s="41"/>
      <c r="F36" s="7"/>
      <c r="G36" s="7"/>
      <c r="H36" s="7"/>
    </row>
    <row r="37" spans="1:8" ht="15.6" x14ac:dyDescent="0.3">
      <c r="A37" s="21" t="s">
        <v>93</v>
      </c>
      <c r="B37" s="18" t="s">
        <v>94</v>
      </c>
      <c r="C37" s="15" t="s">
        <v>11</v>
      </c>
      <c r="D37" s="17">
        <v>5</v>
      </c>
      <c r="E37" s="41"/>
      <c r="F37" s="7"/>
      <c r="G37" s="7"/>
      <c r="H37" s="7"/>
    </row>
    <row r="38" spans="1:8" ht="15.6" x14ac:dyDescent="0.3">
      <c r="A38" s="21" t="s">
        <v>96</v>
      </c>
      <c r="B38" s="18" t="s">
        <v>95</v>
      </c>
      <c r="C38" s="15" t="s">
        <v>11</v>
      </c>
      <c r="D38" s="17">
        <v>1</v>
      </c>
      <c r="E38" s="41"/>
      <c r="F38" s="7"/>
      <c r="G38" s="7"/>
      <c r="H38" s="7"/>
    </row>
    <row r="39" spans="1:8" s="9" customFormat="1" ht="15.6" x14ac:dyDescent="0.3">
      <c r="A39" s="21" t="s">
        <v>98</v>
      </c>
      <c r="B39" s="19" t="s">
        <v>97</v>
      </c>
      <c r="C39" s="15" t="s">
        <v>11</v>
      </c>
      <c r="D39" s="21">
        <v>2</v>
      </c>
      <c r="E39" s="41"/>
    </row>
    <row r="40" spans="1:8" s="9" customFormat="1" ht="15.6" x14ac:dyDescent="0.3">
      <c r="A40" s="21" t="s">
        <v>99</v>
      </c>
      <c r="B40" s="19" t="s">
        <v>101</v>
      </c>
      <c r="C40" s="15" t="s">
        <v>11</v>
      </c>
      <c r="D40" s="21">
        <v>5</v>
      </c>
      <c r="E40" s="41"/>
    </row>
    <row r="41" spans="1:8" ht="15.6" x14ac:dyDescent="0.3">
      <c r="A41" s="21" t="s">
        <v>100</v>
      </c>
      <c r="B41" s="16" t="s">
        <v>194</v>
      </c>
      <c r="C41" s="15" t="s">
        <v>11</v>
      </c>
      <c r="D41" s="21">
        <v>1</v>
      </c>
      <c r="E41" s="42"/>
    </row>
    <row r="42" spans="1:8" s="8" customFormat="1" ht="25.2" customHeight="1" x14ac:dyDescent="0.3">
      <c r="A42" s="44" t="s">
        <v>103</v>
      </c>
      <c r="B42" s="32"/>
      <c r="C42" s="32"/>
      <c r="D42" s="32"/>
      <c r="E42" s="32"/>
    </row>
    <row r="43" spans="1:8" s="8" customFormat="1" ht="15" x14ac:dyDescent="0.3">
      <c r="A43" s="21" t="s">
        <v>38</v>
      </c>
      <c r="B43" s="16" t="s">
        <v>109</v>
      </c>
      <c r="C43" s="15" t="s">
        <v>47</v>
      </c>
      <c r="D43" s="30">
        <f>(5*18)*1.2</f>
        <v>108</v>
      </c>
      <c r="E43" s="23" t="s">
        <v>105</v>
      </c>
    </row>
    <row r="44" spans="1:8" s="8" customFormat="1" ht="17.399999999999999" x14ac:dyDescent="0.3">
      <c r="A44" s="21" t="s">
        <v>39</v>
      </c>
      <c r="B44" s="16" t="s">
        <v>106</v>
      </c>
      <c r="C44" s="15" t="s">
        <v>3</v>
      </c>
      <c r="D44" s="30">
        <f>0.9*5</f>
        <v>4.5</v>
      </c>
      <c r="E44" s="23" t="s">
        <v>107</v>
      </c>
    </row>
    <row r="45" spans="1:8" s="8" customFormat="1" ht="17.399999999999999" x14ac:dyDescent="0.3">
      <c r="A45" s="21" t="s">
        <v>40</v>
      </c>
      <c r="B45" s="16" t="s">
        <v>55</v>
      </c>
      <c r="C45" s="15" t="s">
        <v>3</v>
      </c>
      <c r="D45" s="30">
        <f>0.9*5</f>
        <v>4.5</v>
      </c>
      <c r="E45" s="23" t="s">
        <v>107</v>
      </c>
    </row>
    <row r="46" spans="1:8" s="8" customFormat="1" ht="15" x14ac:dyDescent="0.3">
      <c r="A46" s="21" t="s">
        <v>41</v>
      </c>
      <c r="B46" s="16" t="s">
        <v>110</v>
      </c>
      <c r="C46" s="15" t="s">
        <v>108</v>
      </c>
      <c r="D46" s="30">
        <v>5</v>
      </c>
      <c r="E46" s="23"/>
    </row>
    <row r="47" spans="1:8" s="8" customFormat="1" ht="15" x14ac:dyDescent="0.3">
      <c r="A47" s="21" t="s">
        <v>42</v>
      </c>
      <c r="B47" s="16" t="s">
        <v>111</v>
      </c>
      <c r="C47" s="15" t="s">
        <v>108</v>
      </c>
      <c r="D47" s="30">
        <v>5</v>
      </c>
      <c r="E47" s="23"/>
    </row>
    <row r="48" spans="1:8" s="8" customFormat="1" ht="15" x14ac:dyDescent="0.3">
      <c r="A48" s="21" t="s">
        <v>43</v>
      </c>
      <c r="B48" s="16" t="s">
        <v>112</v>
      </c>
      <c r="C48" s="15" t="s">
        <v>108</v>
      </c>
      <c r="D48" s="30">
        <v>5</v>
      </c>
      <c r="E48" s="23"/>
    </row>
    <row r="49" spans="1:5" s="8" customFormat="1" ht="15" x14ac:dyDescent="0.3">
      <c r="A49" s="21" t="s">
        <v>44</v>
      </c>
      <c r="B49" s="18" t="s">
        <v>81</v>
      </c>
      <c r="C49" s="15" t="s">
        <v>71</v>
      </c>
      <c r="D49" s="30">
        <f>(18*1.5)*5</f>
        <v>135</v>
      </c>
      <c r="E49" s="23" t="s">
        <v>113</v>
      </c>
    </row>
    <row r="50" spans="1:5" s="8" customFormat="1" ht="30" x14ac:dyDescent="0.3">
      <c r="A50" s="21" t="s">
        <v>45</v>
      </c>
      <c r="B50" s="18" t="s">
        <v>74</v>
      </c>
      <c r="C50" s="15" t="s">
        <v>82</v>
      </c>
      <c r="D50" s="17">
        <v>10</v>
      </c>
      <c r="E50" s="23" t="s">
        <v>83</v>
      </c>
    </row>
    <row r="51" spans="1:5" s="8" customFormat="1" ht="15" x14ac:dyDescent="0.3">
      <c r="A51" s="27" t="s">
        <v>46</v>
      </c>
      <c r="B51" s="18" t="s">
        <v>122</v>
      </c>
      <c r="C51" s="15" t="s">
        <v>87</v>
      </c>
      <c r="D51" s="31" t="s">
        <v>115</v>
      </c>
      <c r="E51" s="23" t="s">
        <v>114</v>
      </c>
    </row>
    <row r="52" spans="1:5" s="8" customFormat="1" ht="15" x14ac:dyDescent="0.3">
      <c r="A52" s="27" t="s">
        <v>117</v>
      </c>
      <c r="B52" s="18" t="s">
        <v>78</v>
      </c>
      <c r="C52" s="15" t="s">
        <v>11</v>
      </c>
      <c r="D52" s="17">
        <v>5</v>
      </c>
      <c r="E52" s="23" t="s">
        <v>116</v>
      </c>
    </row>
    <row r="53" spans="1:5" ht="15" x14ac:dyDescent="0.3">
      <c r="A53" s="13" t="s">
        <v>118</v>
      </c>
      <c r="B53" s="19" t="s">
        <v>36</v>
      </c>
      <c r="C53" s="15" t="s">
        <v>11</v>
      </c>
      <c r="D53" s="17">
        <v>5</v>
      </c>
      <c r="E53" s="23" t="s">
        <v>89</v>
      </c>
    </row>
    <row r="54" spans="1:5" ht="15" x14ac:dyDescent="0.3">
      <c r="A54" s="13" t="s">
        <v>119</v>
      </c>
      <c r="B54" s="16" t="s">
        <v>37</v>
      </c>
      <c r="C54" s="15" t="s">
        <v>11</v>
      </c>
      <c r="D54" s="17">
        <v>5</v>
      </c>
      <c r="E54" s="23"/>
    </row>
    <row r="55" spans="1:5" ht="15" x14ac:dyDescent="0.3">
      <c r="A55" s="13" t="s">
        <v>120</v>
      </c>
      <c r="B55" s="16" t="s">
        <v>102</v>
      </c>
      <c r="C55" s="15" t="s">
        <v>11</v>
      </c>
      <c r="D55" s="17">
        <v>5</v>
      </c>
      <c r="E55" s="23" t="s">
        <v>89</v>
      </c>
    </row>
    <row r="56" spans="1:5" ht="15.6" x14ac:dyDescent="0.3">
      <c r="A56" s="13" t="s">
        <v>121</v>
      </c>
      <c r="B56" s="20" t="s">
        <v>104</v>
      </c>
      <c r="C56" s="15" t="s">
        <v>51</v>
      </c>
      <c r="D56" s="17">
        <v>10</v>
      </c>
      <c r="E56" s="41"/>
    </row>
    <row r="57" spans="1:5" ht="22.2" customHeight="1" x14ac:dyDescent="0.3">
      <c r="A57" s="44" t="s">
        <v>124</v>
      </c>
      <c r="B57" s="32"/>
      <c r="C57" s="32"/>
      <c r="D57" s="32"/>
      <c r="E57" s="32"/>
    </row>
    <row r="58" spans="1:5" ht="15.6" x14ac:dyDescent="0.3">
      <c r="A58" s="13" t="s">
        <v>123</v>
      </c>
      <c r="B58" s="38" t="s">
        <v>211</v>
      </c>
      <c r="C58" s="39"/>
      <c r="D58" s="39"/>
      <c r="E58" s="40"/>
    </row>
    <row r="59" spans="1:5" ht="15" x14ac:dyDescent="0.3">
      <c r="A59" s="13" t="s">
        <v>142</v>
      </c>
      <c r="B59" s="19" t="s">
        <v>209</v>
      </c>
      <c r="C59" s="15" t="s">
        <v>127</v>
      </c>
      <c r="D59" s="17" t="s">
        <v>128</v>
      </c>
      <c r="E59" s="37"/>
    </row>
    <row r="60" spans="1:5" ht="79.2" customHeight="1" x14ac:dyDescent="0.3">
      <c r="A60" s="13" t="s">
        <v>143</v>
      </c>
      <c r="B60" s="19" t="s">
        <v>129</v>
      </c>
      <c r="C60" s="15" t="s">
        <v>137</v>
      </c>
      <c r="D60" s="17" t="s">
        <v>138</v>
      </c>
      <c r="E60" s="37" t="s">
        <v>130</v>
      </c>
    </row>
    <row r="61" spans="1:5" ht="127.8" customHeight="1" x14ac:dyDescent="0.3">
      <c r="A61" s="13" t="s">
        <v>144</v>
      </c>
      <c r="B61" s="19" t="s">
        <v>131</v>
      </c>
      <c r="C61" s="15" t="s">
        <v>139</v>
      </c>
      <c r="D61" s="17">
        <v>2</v>
      </c>
      <c r="E61" s="37" t="s">
        <v>136</v>
      </c>
    </row>
    <row r="62" spans="1:5" ht="133.19999999999999" customHeight="1" x14ac:dyDescent="0.3">
      <c r="A62" s="13" t="s">
        <v>145</v>
      </c>
      <c r="B62" s="19" t="s">
        <v>132</v>
      </c>
      <c r="C62" s="15" t="s">
        <v>140</v>
      </c>
      <c r="D62" s="17">
        <v>1</v>
      </c>
      <c r="E62" s="37" t="s">
        <v>135</v>
      </c>
    </row>
    <row r="63" spans="1:5" ht="84" customHeight="1" x14ac:dyDescent="0.3">
      <c r="A63" s="13" t="s">
        <v>146</v>
      </c>
      <c r="B63" s="19" t="s">
        <v>133</v>
      </c>
      <c r="C63" s="15" t="s">
        <v>141</v>
      </c>
      <c r="D63" s="17">
        <v>1</v>
      </c>
      <c r="E63" s="37" t="s">
        <v>134</v>
      </c>
    </row>
    <row r="64" spans="1:5" ht="15.6" x14ac:dyDescent="0.3">
      <c r="A64" s="13" t="s">
        <v>125</v>
      </c>
      <c r="B64" s="38" t="s">
        <v>212</v>
      </c>
      <c r="C64" s="39"/>
      <c r="D64" s="39"/>
      <c r="E64" s="40"/>
    </row>
    <row r="65" spans="1:5" ht="15" x14ac:dyDescent="0.3">
      <c r="A65" s="13" t="s">
        <v>147</v>
      </c>
      <c r="B65" s="19" t="s">
        <v>210</v>
      </c>
      <c r="C65" s="15" t="s">
        <v>127</v>
      </c>
      <c r="D65" s="17" t="s">
        <v>128</v>
      </c>
      <c r="E65" s="45" t="s">
        <v>157</v>
      </c>
    </row>
    <row r="66" spans="1:5" ht="15" x14ac:dyDescent="0.3">
      <c r="A66" s="13" t="s">
        <v>148</v>
      </c>
      <c r="B66" s="19" t="s">
        <v>129</v>
      </c>
      <c r="C66" s="15" t="s">
        <v>127</v>
      </c>
      <c r="D66" s="17" t="s">
        <v>128</v>
      </c>
      <c r="E66" s="45" t="s">
        <v>157</v>
      </c>
    </row>
    <row r="67" spans="1:5" ht="15" x14ac:dyDescent="0.3">
      <c r="A67" s="13" t="s">
        <v>149</v>
      </c>
      <c r="B67" s="19" t="s">
        <v>131</v>
      </c>
      <c r="C67" s="15" t="s">
        <v>137</v>
      </c>
      <c r="D67" s="17" t="s">
        <v>138</v>
      </c>
      <c r="E67" s="45" t="s">
        <v>157</v>
      </c>
    </row>
    <row r="68" spans="1:5" ht="15" x14ac:dyDescent="0.3">
      <c r="A68" s="13" t="s">
        <v>150</v>
      </c>
      <c r="B68" s="19" t="s">
        <v>132</v>
      </c>
      <c r="C68" s="15" t="s">
        <v>139</v>
      </c>
      <c r="D68" s="17">
        <v>2</v>
      </c>
      <c r="E68" s="45" t="s">
        <v>157</v>
      </c>
    </row>
    <row r="69" spans="1:5" ht="15" x14ac:dyDescent="0.3">
      <c r="A69" s="13" t="s">
        <v>151</v>
      </c>
      <c r="B69" s="19" t="s">
        <v>133</v>
      </c>
      <c r="C69" s="15" t="s">
        <v>140</v>
      </c>
      <c r="D69" s="17">
        <v>1</v>
      </c>
      <c r="E69" s="45" t="s">
        <v>157</v>
      </c>
    </row>
    <row r="70" spans="1:5" ht="30.6" x14ac:dyDescent="0.3">
      <c r="A70" s="13" t="s">
        <v>126</v>
      </c>
      <c r="B70" s="38" t="s">
        <v>213</v>
      </c>
      <c r="C70" s="39"/>
      <c r="D70" s="39"/>
      <c r="E70" s="40"/>
    </row>
    <row r="71" spans="1:5" ht="15" x14ac:dyDescent="0.3">
      <c r="A71" s="13" t="s">
        <v>152</v>
      </c>
      <c r="B71" s="19" t="s">
        <v>214</v>
      </c>
      <c r="C71" s="15" t="s">
        <v>127</v>
      </c>
      <c r="D71" s="17" t="s">
        <v>128</v>
      </c>
      <c r="E71" s="45" t="s">
        <v>157</v>
      </c>
    </row>
    <row r="72" spans="1:5" ht="15" x14ac:dyDescent="0.3">
      <c r="A72" s="13" t="s">
        <v>153</v>
      </c>
      <c r="B72" s="19" t="s">
        <v>129</v>
      </c>
      <c r="C72" s="15" t="s">
        <v>127</v>
      </c>
      <c r="D72" s="17" t="s">
        <v>128</v>
      </c>
      <c r="E72" s="45" t="s">
        <v>157</v>
      </c>
    </row>
    <row r="73" spans="1:5" ht="15" x14ac:dyDescent="0.3">
      <c r="A73" s="13" t="s">
        <v>154</v>
      </c>
      <c r="B73" s="19" t="s">
        <v>131</v>
      </c>
      <c r="C73" s="15" t="s">
        <v>137</v>
      </c>
      <c r="D73" s="17" t="s">
        <v>138</v>
      </c>
      <c r="E73" s="45" t="s">
        <v>157</v>
      </c>
    </row>
    <row r="74" spans="1:5" ht="15" x14ac:dyDescent="0.3">
      <c r="A74" s="13" t="s">
        <v>155</v>
      </c>
      <c r="B74" s="19" t="s">
        <v>132</v>
      </c>
      <c r="C74" s="15" t="s">
        <v>139</v>
      </c>
      <c r="D74" s="17">
        <v>2</v>
      </c>
      <c r="E74" s="45" t="s">
        <v>157</v>
      </c>
    </row>
    <row r="75" spans="1:5" ht="15" x14ac:dyDescent="0.3">
      <c r="A75" s="13" t="s">
        <v>156</v>
      </c>
      <c r="B75" s="19" t="s">
        <v>133</v>
      </c>
      <c r="C75" s="15" t="s">
        <v>140</v>
      </c>
      <c r="D75" s="17">
        <v>1</v>
      </c>
      <c r="E75" s="45" t="s">
        <v>157</v>
      </c>
    </row>
  </sheetData>
  <autoFilter ref="A3:E56" xr:uid="{00000000-0009-0000-0000-000000000000}"/>
  <mergeCells count="1">
    <mergeCell ref="A1:E1"/>
  </mergeCells>
  <pageMargins left="0.7" right="0.7" top="0.75" bottom="0.75" header="0.3" footer="0.3"/>
  <pageSetup orientation="portrait" r:id="rId1"/>
  <ignoredErrors>
    <ignoredError sqref="D51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BBF9-A29B-4CE1-A5A1-AC2A2A95D0C8}">
  <dimension ref="A1:I57"/>
  <sheetViews>
    <sheetView zoomScale="70" zoomScaleNormal="70" workbookViewId="0">
      <selection activeCell="E8" sqref="E8"/>
    </sheetView>
  </sheetViews>
  <sheetFormatPr defaultColWidth="9.109375" defaultRowHeight="14.4" x14ac:dyDescent="0.3"/>
  <cols>
    <col min="1" max="1" width="8.44140625" style="8" customWidth="1"/>
    <col min="2" max="2" width="138.77734375" style="10" customWidth="1"/>
    <col min="3" max="3" width="14.5546875" style="1" customWidth="1"/>
    <col min="4" max="4" width="14.33203125" style="11" customWidth="1"/>
    <col min="5" max="5" width="109.5546875" style="1" customWidth="1"/>
    <col min="6" max="6" width="10" style="1" bestFit="1" customWidth="1"/>
    <col min="7" max="7" width="9.88671875" style="1" bestFit="1" customWidth="1"/>
    <col min="8" max="16384" width="9.109375" style="1"/>
  </cols>
  <sheetData>
    <row r="1" spans="1:9" ht="61.2" customHeight="1" x14ac:dyDescent="0.3">
      <c r="A1" s="49" t="s">
        <v>159</v>
      </c>
      <c r="B1" s="49"/>
      <c r="C1" s="49"/>
      <c r="D1" s="49"/>
      <c r="E1" s="49"/>
    </row>
    <row r="2" spans="1:9" ht="30" customHeight="1" x14ac:dyDescent="0.3">
      <c r="A2" s="12" t="s">
        <v>169</v>
      </c>
      <c r="B2" s="12" t="s">
        <v>2</v>
      </c>
      <c r="C2" s="12" t="s">
        <v>6</v>
      </c>
      <c r="D2" s="12" t="s">
        <v>4</v>
      </c>
      <c r="E2" s="12" t="s">
        <v>162</v>
      </c>
    </row>
    <row r="3" spans="1:9" ht="16.2" x14ac:dyDescent="0.3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3"/>
      <c r="G3" s="3"/>
    </row>
    <row r="4" spans="1:9" ht="16.2" x14ac:dyDescent="0.3">
      <c r="A4" s="43" t="s">
        <v>49</v>
      </c>
      <c r="B4" s="34"/>
      <c r="C4" s="34"/>
      <c r="D4" s="34"/>
      <c r="E4" s="35"/>
      <c r="F4" s="3"/>
      <c r="G4" s="3"/>
    </row>
    <row r="5" spans="1:9" ht="31.8" customHeight="1" x14ac:dyDescent="0.3">
      <c r="A5" s="44" t="s">
        <v>13</v>
      </c>
      <c r="B5" s="32"/>
      <c r="C5" s="32"/>
      <c r="D5" s="32"/>
      <c r="E5" s="33"/>
      <c r="F5" s="7"/>
      <c r="G5" s="7"/>
    </row>
    <row r="6" spans="1:9" ht="17.399999999999999" x14ac:dyDescent="0.3">
      <c r="A6" s="47" t="s">
        <v>25</v>
      </c>
      <c r="B6" s="14" t="s">
        <v>185</v>
      </c>
      <c r="C6" s="15" t="s">
        <v>3</v>
      </c>
      <c r="D6" s="22">
        <v>2320</v>
      </c>
      <c r="E6" s="46" t="s">
        <v>233</v>
      </c>
      <c r="F6" s="2"/>
      <c r="G6" s="2"/>
      <c r="H6" s="3"/>
      <c r="I6" s="3"/>
    </row>
    <row r="7" spans="1:9" ht="31.8" customHeight="1" x14ac:dyDescent="0.3">
      <c r="A7" s="44" t="s">
        <v>223</v>
      </c>
      <c r="B7" s="32"/>
      <c r="C7" s="32"/>
      <c r="D7" s="32"/>
      <c r="E7" s="33"/>
      <c r="F7" s="7"/>
      <c r="G7" s="7"/>
    </row>
    <row r="8" spans="1:9" ht="30" x14ac:dyDescent="0.3">
      <c r="A8" s="47" t="s">
        <v>14</v>
      </c>
      <c r="B8" s="18" t="s">
        <v>222</v>
      </c>
      <c r="C8" s="15" t="s">
        <v>0</v>
      </c>
      <c r="D8" s="17">
        <v>40</v>
      </c>
      <c r="E8" s="46" t="s">
        <v>161</v>
      </c>
      <c r="F8" s="7"/>
      <c r="G8" s="7"/>
    </row>
    <row r="9" spans="1:9" ht="45" x14ac:dyDescent="0.3">
      <c r="A9" s="26" t="s">
        <v>15</v>
      </c>
      <c r="B9" s="18" t="s">
        <v>163</v>
      </c>
      <c r="C9" s="15" t="s">
        <v>51</v>
      </c>
      <c r="D9" s="28">
        <v>3960</v>
      </c>
      <c r="E9" s="46" t="s">
        <v>160</v>
      </c>
      <c r="F9" s="7"/>
      <c r="G9" s="7"/>
    </row>
    <row r="10" spans="1:9" ht="45" x14ac:dyDescent="0.3">
      <c r="A10" s="26" t="s">
        <v>16</v>
      </c>
      <c r="B10" s="18" t="s">
        <v>164</v>
      </c>
      <c r="C10" s="15" t="s">
        <v>51</v>
      </c>
      <c r="D10" s="17">
        <v>70</v>
      </c>
      <c r="E10" s="46" t="s">
        <v>160</v>
      </c>
      <c r="F10" s="7"/>
      <c r="G10" s="7"/>
    </row>
    <row r="11" spans="1:9" ht="15" x14ac:dyDescent="0.3">
      <c r="A11" s="13" t="s">
        <v>17</v>
      </c>
      <c r="B11" s="18" t="s">
        <v>166</v>
      </c>
      <c r="C11" s="15" t="s">
        <v>11</v>
      </c>
      <c r="D11" s="21">
        <v>1</v>
      </c>
      <c r="E11" s="46" t="s">
        <v>161</v>
      </c>
      <c r="F11" s="7"/>
      <c r="G11" s="7"/>
    </row>
    <row r="12" spans="1:9" ht="30" x14ac:dyDescent="0.3">
      <c r="A12" s="13" t="s">
        <v>18</v>
      </c>
      <c r="B12" s="18" t="s">
        <v>165</v>
      </c>
      <c r="C12" s="15" t="s">
        <v>51</v>
      </c>
      <c r="D12" s="21">
        <v>30</v>
      </c>
      <c r="E12" s="46" t="s">
        <v>161</v>
      </c>
      <c r="F12" s="7"/>
      <c r="G12" s="7"/>
    </row>
    <row r="13" spans="1:9" ht="15" x14ac:dyDescent="0.3">
      <c r="A13" s="21" t="s">
        <v>19</v>
      </c>
      <c r="B13" s="18" t="s">
        <v>167</v>
      </c>
      <c r="C13" s="15" t="s">
        <v>11</v>
      </c>
      <c r="D13" s="21">
        <v>1</v>
      </c>
      <c r="E13" s="46" t="s">
        <v>160</v>
      </c>
      <c r="F13" s="7"/>
      <c r="G13" s="7"/>
    </row>
    <row r="14" spans="1:9" ht="15" x14ac:dyDescent="0.3">
      <c r="A14" s="21" t="s">
        <v>20</v>
      </c>
      <c r="B14" s="18" t="s">
        <v>168</v>
      </c>
      <c r="C14" s="15" t="s">
        <v>11</v>
      </c>
      <c r="D14" s="21">
        <v>2</v>
      </c>
      <c r="E14" s="46" t="s">
        <v>160</v>
      </c>
      <c r="F14" s="7"/>
      <c r="G14" s="7"/>
    </row>
    <row r="15" spans="1:9" ht="31.8" customHeight="1" x14ac:dyDescent="0.3">
      <c r="A15" s="44" t="s">
        <v>70</v>
      </c>
      <c r="B15" s="32"/>
      <c r="C15" s="32"/>
      <c r="D15" s="32"/>
      <c r="E15" s="33"/>
      <c r="F15" s="7"/>
      <c r="G15" s="7"/>
    </row>
    <row r="16" spans="1:9" ht="17.399999999999999" x14ac:dyDescent="0.3">
      <c r="A16" s="13" t="s">
        <v>30</v>
      </c>
      <c r="B16" s="16" t="s">
        <v>170</v>
      </c>
      <c r="C16" s="15" t="s">
        <v>3</v>
      </c>
      <c r="D16" s="29">
        <f>1.4*4</f>
        <v>5.6</v>
      </c>
      <c r="E16" s="46" t="s">
        <v>161</v>
      </c>
      <c r="F16" s="7"/>
      <c r="G16" s="7"/>
    </row>
    <row r="17" spans="1:7" ht="17.399999999999999" x14ac:dyDescent="0.3">
      <c r="A17" s="13" t="s">
        <v>35</v>
      </c>
      <c r="B17" s="16" t="s">
        <v>55</v>
      </c>
      <c r="C17" s="15" t="s">
        <v>3</v>
      </c>
      <c r="D17" s="29">
        <f>1.4*4</f>
        <v>5.6</v>
      </c>
      <c r="E17" s="46" t="s">
        <v>161</v>
      </c>
      <c r="F17" s="7"/>
      <c r="G17" s="7"/>
    </row>
    <row r="18" spans="1:7" ht="15" x14ac:dyDescent="0.3">
      <c r="A18" s="13" t="s">
        <v>31</v>
      </c>
      <c r="B18" s="16" t="s">
        <v>172</v>
      </c>
      <c r="C18" s="15" t="s">
        <v>71</v>
      </c>
      <c r="D18" s="17">
        <f>42.42*4</f>
        <v>169.68</v>
      </c>
      <c r="E18" s="46" t="s">
        <v>161</v>
      </c>
      <c r="F18" s="7"/>
      <c r="G18" s="7"/>
    </row>
    <row r="19" spans="1:7" ht="15" x14ac:dyDescent="0.3">
      <c r="A19" s="13" t="s">
        <v>31</v>
      </c>
      <c r="B19" s="16" t="s">
        <v>171</v>
      </c>
      <c r="C19" s="15" t="s">
        <v>71</v>
      </c>
      <c r="D19" s="17">
        <f>(168.01+224.93)*4</f>
        <v>1571.76</v>
      </c>
      <c r="E19" s="46" t="s">
        <v>161</v>
      </c>
      <c r="F19" s="7"/>
      <c r="G19" s="7"/>
    </row>
    <row r="20" spans="1:7" ht="15" x14ac:dyDescent="0.3">
      <c r="A20" s="13" t="s">
        <v>31</v>
      </c>
      <c r="B20" s="16" t="s">
        <v>173</v>
      </c>
      <c r="C20" s="15" t="s">
        <v>71</v>
      </c>
      <c r="D20" s="17">
        <f>(494.12+664.12+400.3)*4</f>
        <v>6234.16</v>
      </c>
      <c r="E20" s="46" t="s">
        <v>161</v>
      </c>
      <c r="F20" s="7"/>
      <c r="G20" s="7"/>
    </row>
    <row r="21" spans="1:7" ht="15" x14ac:dyDescent="0.3">
      <c r="A21" s="13" t="s">
        <v>31</v>
      </c>
      <c r="B21" s="16" t="s">
        <v>174</v>
      </c>
      <c r="C21" s="15" t="s">
        <v>71</v>
      </c>
      <c r="D21" s="17">
        <f>3.43*4</f>
        <v>13.72</v>
      </c>
      <c r="E21" s="46" t="s">
        <v>161</v>
      </c>
      <c r="F21" s="7"/>
      <c r="G21" s="7"/>
    </row>
    <row r="22" spans="1:7" ht="15" x14ac:dyDescent="0.3">
      <c r="A22" s="13" t="s">
        <v>31</v>
      </c>
      <c r="B22" s="16" t="s">
        <v>175</v>
      </c>
      <c r="C22" s="15" t="s">
        <v>71</v>
      </c>
      <c r="D22" s="17">
        <f>7.25*4</f>
        <v>29</v>
      </c>
      <c r="E22" s="46" t="s">
        <v>161</v>
      </c>
      <c r="F22" s="7"/>
      <c r="G22" s="7"/>
    </row>
    <row r="23" spans="1:7" ht="17.399999999999999" x14ac:dyDescent="0.3">
      <c r="A23" s="13" t="s">
        <v>33</v>
      </c>
      <c r="B23" s="16" t="s">
        <v>176</v>
      </c>
      <c r="C23" s="15" t="s">
        <v>3</v>
      </c>
      <c r="D23" s="17">
        <f>14.5*4</f>
        <v>58</v>
      </c>
      <c r="E23" s="46" t="s">
        <v>161</v>
      </c>
      <c r="F23" s="7"/>
      <c r="G23" s="7"/>
    </row>
    <row r="24" spans="1:7" ht="15" x14ac:dyDescent="0.3">
      <c r="A24" s="13" t="s">
        <v>68</v>
      </c>
      <c r="B24" s="18" t="s">
        <v>177</v>
      </c>
      <c r="C24" s="15" t="s">
        <v>71</v>
      </c>
      <c r="D24" s="17">
        <f>(36*1.5)*4</f>
        <v>216</v>
      </c>
      <c r="E24" s="46" t="s">
        <v>161</v>
      </c>
      <c r="F24" s="7"/>
      <c r="G24" s="7"/>
    </row>
    <row r="25" spans="1:7" ht="15" x14ac:dyDescent="0.3">
      <c r="A25" s="13" t="s">
        <v>73</v>
      </c>
      <c r="B25" s="18" t="s">
        <v>178</v>
      </c>
      <c r="C25" s="15" t="s">
        <v>82</v>
      </c>
      <c r="D25" s="17">
        <v>8</v>
      </c>
      <c r="E25" s="46" t="s">
        <v>161</v>
      </c>
      <c r="F25" s="7"/>
      <c r="G25" s="7"/>
    </row>
    <row r="26" spans="1:7" ht="15" x14ac:dyDescent="0.3">
      <c r="A26" s="13" t="s">
        <v>75</v>
      </c>
      <c r="B26" s="18" t="s">
        <v>186</v>
      </c>
      <c r="C26" s="15" t="s">
        <v>87</v>
      </c>
      <c r="D26" s="17" t="s">
        <v>86</v>
      </c>
      <c r="E26" s="46" t="s">
        <v>161</v>
      </c>
      <c r="F26" s="7"/>
      <c r="G26" s="7"/>
    </row>
    <row r="27" spans="1:7" ht="15" x14ac:dyDescent="0.3">
      <c r="A27" s="13" t="s">
        <v>77</v>
      </c>
      <c r="B27" s="18" t="s">
        <v>187</v>
      </c>
      <c r="C27" s="15" t="s">
        <v>11</v>
      </c>
      <c r="D27" s="17">
        <v>4</v>
      </c>
      <c r="E27" s="46" t="s">
        <v>161</v>
      </c>
      <c r="F27" s="7"/>
      <c r="G27" s="7"/>
    </row>
    <row r="28" spans="1:7" ht="30" x14ac:dyDescent="0.3">
      <c r="A28" s="13" t="s">
        <v>84</v>
      </c>
      <c r="B28" s="18" t="s">
        <v>188</v>
      </c>
      <c r="C28" s="15" t="s">
        <v>47</v>
      </c>
      <c r="D28" s="17">
        <v>4</v>
      </c>
      <c r="E28" s="46" t="s">
        <v>161</v>
      </c>
      <c r="F28" s="7"/>
      <c r="G28" s="7"/>
    </row>
    <row r="29" spans="1:7" ht="15.6" x14ac:dyDescent="0.3">
      <c r="A29" s="21" t="s">
        <v>91</v>
      </c>
      <c r="B29" s="18" t="s">
        <v>189</v>
      </c>
      <c r="C29" s="15" t="s">
        <v>11</v>
      </c>
      <c r="D29" s="17">
        <v>1</v>
      </c>
      <c r="E29" s="36" t="s">
        <v>160</v>
      </c>
      <c r="F29" s="7"/>
      <c r="G29" s="7"/>
    </row>
    <row r="30" spans="1:7" ht="30" x14ac:dyDescent="0.3">
      <c r="A30" s="21" t="s">
        <v>93</v>
      </c>
      <c r="B30" s="18" t="s">
        <v>190</v>
      </c>
      <c r="C30" s="15" t="s">
        <v>108</v>
      </c>
      <c r="D30" s="17">
        <v>2</v>
      </c>
      <c r="E30" s="46" t="s">
        <v>161</v>
      </c>
      <c r="F30" s="7"/>
      <c r="G30" s="7"/>
    </row>
    <row r="31" spans="1:7" ht="15.6" x14ac:dyDescent="0.3">
      <c r="A31" s="21" t="s">
        <v>96</v>
      </c>
      <c r="B31" s="18" t="s">
        <v>191</v>
      </c>
      <c r="C31" s="15" t="s">
        <v>11</v>
      </c>
      <c r="D31" s="17">
        <v>5</v>
      </c>
      <c r="E31" s="36" t="s">
        <v>160</v>
      </c>
      <c r="F31" s="7"/>
      <c r="G31" s="7"/>
    </row>
    <row r="32" spans="1:7" ht="30" x14ac:dyDescent="0.3">
      <c r="A32" s="21" t="s">
        <v>98</v>
      </c>
      <c r="B32" s="18" t="s">
        <v>192</v>
      </c>
      <c r="C32" s="15" t="s">
        <v>108</v>
      </c>
      <c r="D32" s="17">
        <v>2</v>
      </c>
      <c r="E32" s="46" t="s">
        <v>161</v>
      </c>
      <c r="F32" s="7"/>
      <c r="G32" s="7"/>
    </row>
    <row r="33" spans="1:7" ht="15.6" x14ac:dyDescent="0.3">
      <c r="A33" s="21" t="s">
        <v>96</v>
      </c>
      <c r="B33" s="18" t="s">
        <v>195</v>
      </c>
      <c r="C33" s="15" t="s">
        <v>11</v>
      </c>
      <c r="D33" s="17">
        <v>1</v>
      </c>
      <c r="E33" s="36" t="s">
        <v>160</v>
      </c>
      <c r="F33" s="7"/>
      <c r="G33" s="7"/>
    </row>
    <row r="34" spans="1:7" s="9" customFormat="1" ht="15.6" x14ac:dyDescent="0.3">
      <c r="A34" s="21" t="s">
        <v>98</v>
      </c>
      <c r="B34" s="19" t="s">
        <v>196</v>
      </c>
      <c r="C34" s="15" t="s">
        <v>11</v>
      </c>
      <c r="D34" s="21">
        <v>2</v>
      </c>
      <c r="E34" s="36" t="s">
        <v>160</v>
      </c>
    </row>
    <row r="35" spans="1:7" s="9" customFormat="1" ht="15.6" x14ac:dyDescent="0.3">
      <c r="A35" s="21" t="s">
        <v>99</v>
      </c>
      <c r="B35" s="19" t="s">
        <v>197</v>
      </c>
      <c r="C35" s="15" t="s">
        <v>11</v>
      </c>
      <c r="D35" s="21">
        <v>5</v>
      </c>
      <c r="E35" s="36" t="s">
        <v>160</v>
      </c>
    </row>
    <row r="36" spans="1:7" ht="15.6" x14ac:dyDescent="0.3">
      <c r="A36" s="21" t="s">
        <v>100</v>
      </c>
      <c r="B36" s="16" t="s">
        <v>193</v>
      </c>
      <c r="C36" s="15" t="s">
        <v>11</v>
      </c>
      <c r="D36" s="21">
        <v>1</v>
      </c>
      <c r="E36" s="36" t="s">
        <v>160</v>
      </c>
    </row>
    <row r="37" spans="1:7" s="8" customFormat="1" ht="25.2" customHeight="1" x14ac:dyDescent="0.3">
      <c r="A37" s="44" t="s">
        <v>103</v>
      </c>
      <c r="B37" s="32"/>
      <c r="C37" s="32"/>
      <c r="D37" s="32"/>
      <c r="E37" s="32"/>
    </row>
    <row r="38" spans="1:7" s="8" customFormat="1" ht="17.399999999999999" x14ac:dyDescent="0.3">
      <c r="A38" s="21" t="s">
        <v>39</v>
      </c>
      <c r="B38" s="16" t="s">
        <v>106</v>
      </c>
      <c r="C38" s="15" t="s">
        <v>3</v>
      </c>
      <c r="D38" s="30">
        <f>0.9*5</f>
        <v>4.5</v>
      </c>
      <c r="E38" s="30" t="s">
        <v>161</v>
      </c>
    </row>
    <row r="39" spans="1:7" s="8" customFormat="1" ht="17.399999999999999" x14ac:dyDescent="0.3">
      <c r="A39" s="21" t="s">
        <v>40</v>
      </c>
      <c r="B39" s="16" t="s">
        <v>55</v>
      </c>
      <c r="C39" s="15" t="s">
        <v>3</v>
      </c>
      <c r="D39" s="30">
        <f>0.9*5</f>
        <v>4.5</v>
      </c>
      <c r="E39" s="30" t="s">
        <v>161</v>
      </c>
    </row>
    <row r="40" spans="1:7" s="8" customFormat="1" ht="15" x14ac:dyDescent="0.3">
      <c r="A40" s="21" t="s">
        <v>41</v>
      </c>
      <c r="B40" s="16" t="s">
        <v>198</v>
      </c>
      <c r="C40" s="15" t="s">
        <v>108</v>
      </c>
      <c r="D40" s="30">
        <v>5</v>
      </c>
      <c r="E40" s="30" t="s">
        <v>161</v>
      </c>
    </row>
    <row r="41" spans="1:7" s="8" customFormat="1" ht="15" x14ac:dyDescent="0.3">
      <c r="A41" s="21" t="s">
        <v>42</v>
      </c>
      <c r="B41" s="16" t="s">
        <v>199</v>
      </c>
      <c r="C41" s="15" t="s">
        <v>108</v>
      </c>
      <c r="D41" s="30">
        <v>5</v>
      </c>
      <c r="E41" s="30" t="s">
        <v>161</v>
      </c>
    </row>
    <row r="42" spans="1:7" s="8" customFormat="1" ht="15" x14ac:dyDescent="0.3">
      <c r="A42" s="21" t="s">
        <v>43</v>
      </c>
      <c r="B42" s="16" t="s">
        <v>200</v>
      </c>
      <c r="C42" s="15" t="s">
        <v>108</v>
      </c>
      <c r="D42" s="30">
        <v>5</v>
      </c>
      <c r="E42" s="30" t="s">
        <v>161</v>
      </c>
    </row>
    <row r="43" spans="1:7" s="8" customFormat="1" ht="15" x14ac:dyDescent="0.3">
      <c r="A43" s="21" t="s">
        <v>44</v>
      </c>
      <c r="B43" s="18" t="s">
        <v>201</v>
      </c>
      <c r="C43" s="15" t="s">
        <v>71</v>
      </c>
      <c r="D43" s="30">
        <f>(18*1.5)*5</f>
        <v>135</v>
      </c>
      <c r="E43" s="30" t="s">
        <v>161</v>
      </c>
    </row>
    <row r="44" spans="1:7" s="8" customFormat="1" ht="15" x14ac:dyDescent="0.3">
      <c r="A44" s="21" t="s">
        <v>45</v>
      </c>
      <c r="B44" s="18" t="s">
        <v>202</v>
      </c>
      <c r="C44" s="15" t="s">
        <v>82</v>
      </c>
      <c r="D44" s="17">
        <v>10</v>
      </c>
      <c r="E44" s="30" t="s">
        <v>161</v>
      </c>
    </row>
    <row r="45" spans="1:7" s="8" customFormat="1" ht="34.200000000000003" customHeight="1" x14ac:dyDescent="0.3">
      <c r="A45" s="27" t="s">
        <v>46</v>
      </c>
      <c r="B45" s="18" t="s">
        <v>203</v>
      </c>
      <c r="C45" s="15" t="s">
        <v>87</v>
      </c>
      <c r="D45" s="31" t="s">
        <v>115</v>
      </c>
      <c r="E45" s="30" t="s">
        <v>161</v>
      </c>
    </row>
    <row r="46" spans="1:7" s="8" customFormat="1" ht="15" x14ac:dyDescent="0.3">
      <c r="A46" s="27" t="s">
        <v>117</v>
      </c>
      <c r="B46" s="18" t="s">
        <v>204</v>
      </c>
      <c r="C46" s="15" t="s">
        <v>11</v>
      </c>
      <c r="D46" s="17">
        <v>5</v>
      </c>
      <c r="E46" s="30" t="s">
        <v>161</v>
      </c>
    </row>
    <row r="47" spans="1:7" ht="15.6" x14ac:dyDescent="0.3">
      <c r="A47" s="13" t="s">
        <v>118</v>
      </c>
      <c r="B47" s="18" t="s">
        <v>205</v>
      </c>
      <c r="C47" s="15" t="s">
        <v>11</v>
      </c>
      <c r="D47" s="17">
        <v>5</v>
      </c>
      <c r="E47" s="36" t="s">
        <v>160</v>
      </c>
    </row>
    <row r="48" spans="1:7" ht="30" x14ac:dyDescent="0.3">
      <c r="A48" s="13" t="s">
        <v>119</v>
      </c>
      <c r="B48" s="18" t="s">
        <v>206</v>
      </c>
      <c r="C48" s="15" t="s">
        <v>11</v>
      </c>
      <c r="D48" s="17">
        <v>10</v>
      </c>
      <c r="E48" s="30" t="s">
        <v>161</v>
      </c>
    </row>
    <row r="49" spans="1:5" ht="15.6" x14ac:dyDescent="0.3">
      <c r="A49" s="13" t="s">
        <v>120</v>
      </c>
      <c r="B49" s="16" t="s">
        <v>207</v>
      </c>
      <c r="C49" s="15" t="s">
        <v>11</v>
      </c>
      <c r="D49" s="17">
        <v>5</v>
      </c>
      <c r="E49" s="36" t="s">
        <v>160</v>
      </c>
    </row>
    <row r="50" spans="1:5" ht="15.6" x14ac:dyDescent="0.3">
      <c r="A50" s="13" t="s">
        <v>121</v>
      </c>
      <c r="B50" s="20" t="s">
        <v>104</v>
      </c>
      <c r="C50" s="15" t="s">
        <v>51</v>
      </c>
      <c r="D50" s="17">
        <v>10</v>
      </c>
      <c r="E50" s="30" t="s">
        <v>161</v>
      </c>
    </row>
    <row r="51" spans="1:5" ht="22.2" customHeight="1" x14ac:dyDescent="0.3">
      <c r="A51" s="44" t="s">
        <v>124</v>
      </c>
      <c r="B51" s="32"/>
      <c r="C51" s="32"/>
      <c r="D51" s="32"/>
      <c r="E51" s="32"/>
    </row>
    <row r="52" spans="1:5" ht="15.6" x14ac:dyDescent="0.3">
      <c r="A52" s="13" t="s">
        <v>123</v>
      </c>
      <c r="B52" s="38" t="s">
        <v>211</v>
      </c>
      <c r="C52" s="39"/>
      <c r="D52" s="39"/>
      <c r="E52" s="40"/>
    </row>
    <row r="53" spans="1:5" ht="15" x14ac:dyDescent="0.3">
      <c r="A53" s="13" t="s">
        <v>143</v>
      </c>
      <c r="B53" s="19" t="s">
        <v>219</v>
      </c>
      <c r="C53" s="15" t="s">
        <v>208</v>
      </c>
      <c r="D53" s="17">
        <f>0.311*2280</f>
        <v>709.08</v>
      </c>
      <c r="E53" s="30" t="s">
        <v>161</v>
      </c>
    </row>
    <row r="54" spans="1:5" ht="15.6" x14ac:dyDescent="0.3">
      <c r="A54" s="13" t="s">
        <v>125</v>
      </c>
      <c r="B54" s="38" t="s">
        <v>212</v>
      </c>
      <c r="C54" s="39"/>
      <c r="D54" s="39"/>
      <c r="E54" s="40"/>
    </row>
    <row r="55" spans="1:5" ht="15" x14ac:dyDescent="0.3">
      <c r="A55" s="13" t="s">
        <v>148</v>
      </c>
      <c r="B55" s="19" t="s">
        <v>220</v>
      </c>
      <c r="C55" s="15" t="s">
        <v>208</v>
      </c>
      <c r="D55" s="17">
        <f>0.311*280</f>
        <v>87.08</v>
      </c>
      <c r="E55" s="30" t="s">
        <v>161</v>
      </c>
    </row>
    <row r="56" spans="1:5" ht="15.6" x14ac:dyDescent="0.3">
      <c r="A56" s="13" t="s">
        <v>126</v>
      </c>
      <c r="B56" s="38" t="s">
        <v>213</v>
      </c>
    </row>
    <row r="57" spans="1:5" ht="15" x14ac:dyDescent="0.3">
      <c r="A57" s="13" t="s">
        <v>153</v>
      </c>
      <c r="B57" s="19" t="s">
        <v>221</v>
      </c>
      <c r="C57" s="15" t="s">
        <v>208</v>
      </c>
      <c r="D57" s="17">
        <f>0.311*1840</f>
        <v>572.24</v>
      </c>
      <c r="E57" s="30" t="s">
        <v>161</v>
      </c>
    </row>
  </sheetData>
  <autoFilter ref="A3:E50" xr:uid="{00000000-0009-0000-0000-000000000000}"/>
  <mergeCells count="1">
    <mergeCell ref="A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Приложение 1. ВОР</vt:lpstr>
      <vt:lpstr>Приложение 2. РВ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2022-06-08T09:36:19Z</dcterms:modified>
</cp:coreProperties>
</file>